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D30BAD4-76CD-4D6F-9CB3-31262CD53B1B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</sheets>
  <externalReferences>
    <externalReference r:id="rId8"/>
    <externalReference r:id="rId9"/>
    <externalReference r:id="rId10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6">'Komunal '!$A$1:$O$34</definedName>
    <definedName name="Tab" localSheetId="6">#REF!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 localSheetId="6">#REF!</definedName>
    <definedName name="Tab3CodeCol">#REF!</definedName>
    <definedName name="Tab3Col1" localSheetId="4">'[3]5'!#REF!</definedName>
    <definedName name="Tab3Col1" localSheetId="6">#REF!</definedName>
    <definedName name="Tab3Col1">#REF!</definedName>
    <definedName name="Tab3ColLast" localSheetId="4">'[3]5'!#REF!</definedName>
    <definedName name="Tab3ColLast" localSheetId="6">#REF!</definedName>
    <definedName name="Tab3ColLast">#REF!</definedName>
    <definedName name="Tab3Row1" localSheetId="4">'[3]5'!#REF!</definedName>
    <definedName name="Tab3Row1" localSheetId="6">#REF!</definedName>
    <definedName name="Tab3Row1">#REF!</definedName>
    <definedName name="Tab3RowLast" localSheetId="4">'[3]5'!#REF!</definedName>
    <definedName name="Tab3RowLast" localSheetId="6">#REF!</definedName>
    <definedName name="Tab3RowLast">#REF!</definedName>
    <definedName name="Tab4CodeCol" localSheetId="4">'[3]5'!#REF!</definedName>
    <definedName name="Tab4CodeCol" localSheetId="6">#REF!</definedName>
    <definedName name="Tab4CodeCol">#REF!</definedName>
    <definedName name="Tab4Col1" localSheetId="4">'[3]5'!#REF!</definedName>
    <definedName name="Tab4Col1" localSheetId="6">#REF!</definedName>
    <definedName name="Tab4Col1">#REF!</definedName>
    <definedName name="Tab4ColLast" localSheetId="4">'[3]5'!#REF!</definedName>
    <definedName name="Tab4ColLast" localSheetId="6">#REF!</definedName>
    <definedName name="Tab4ColLast">#REF!</definedName>
    <definedName name="Tab4Row1" localSheetId="4">'[3]5'!#REF!</definedName>
    <definedName name="Tab4Row1" localSheetId="6">#REF!</definedName>
    <definedName name="Tab4Row1">#REF!</definedName>
    <definedName name="Tab4RowLast" localSheetId="4">'[3]5'!#REF!</definedName>
    <definedName name="Tab4RowLast" localSheetId="6">#REF!</definedName>
    <definedName name="Tab4RowLast">#REF!</definedName>
    <definedName name="Tab5CodeCol" localSheetId="4">'[3]5'!#REF!</definedName>
    <definedName name="Tab5CodeCol" localSheetId="6">#REF!</definedName>
    <definedName name="Tab5CodeCol">#REF!</definedName>
    <definedName name="Tab5Col1" localSheetId="4">'[3]5'!#REF!</definedName>
    <definedName name="Tab5Col1" localSheetId="6">#REF!</definedName>
    <definedName name="Tab5Col1">#REF!</definedName>
    <definedName name="Tab5ColLast" localSheetId="4">'[3]5'!#REF!</definedName>
    <definedName name="Tab5ColLast" localSheetId="6">#REF!</definedName>
    <definedName name="Tab5ColLast">#REF!</definedName>
    <definedName name="Tab5Row1" localSheetId="4">'[3]5'!#REF!</definedName>
    <definedName name="Tab5Row1" localSheetId="6">#REF!</definedName>
    <definedName name="Tab5Row1">#REF!</definedName>
    <definedName name="Tab5RowLast" localSheetId="4">'[3]5'!#REF!</definedName>
    <definedName name="Tab5RowLast" localSheetId="6">#REF!</definedName>
    <definedName name="Tab5RowLast">#REF!</definedName>
    <definedName name="Tab6CodeCol" localSheetId="4">'[3]5'!#REF!</definedName>
    <definedName name="Tab6CodeCol" localSheetId="6">#REF!</definedName>
    <definedName name="Tab6CodeCol">#REF!</definedName>
    <definedName name="Tab6Col1" localSheetId="4">'[3]5'!#REF!</definedName>
    <definedName name="Tab6Col1" localSheetId="6">#REF!</definedName>
    <definedName name="Tab6Col1">#REF!</definedName>
    <definedName name="Tab6ColLast" localSheetId="4">'[3]5'!#REF!</definedName>
    <definedName name="Tab6ColLast" localSheetId="6">#REF!</definedName>
    <definedName name="Tab6ColLast">#REF!</definedName>
    <definedName name="Tab6Row1" localSheetId="4">'[3]5'!#REF!</definedName>
    <definedName name="Tab6Row1" localSheetId="6">#REF!</definedName>
    <definedName name="Tab6Row1">#REF!</definedName>
    <definedName name="Tab6RowLast" localSheetId="4">'[3]5'!#REF!</definedName>
    <definedName name="Tab6RowLast" localSheetId="6">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" i="7" l="1"/>
  <c r="F83" i="7" s="1"/>
  <c r="C28" i="7"/>
  <c r="D28" i="7" l="1"/>
  <c r="E28" i="7"/>
  <c r="C12" i="11" l="1"/>
  <c r="D20" i="19" l="1"/>
  <c r="F62" i="7"/>
  <c r="F14" i="7"/>
  <c r="D30" i="18" l="1"/>
  <c r="C65" i="10"/>
  <c r="C58" i="10"/>
  <c r="C31" i="10"/>
  <c r="C21" i="10" s="1"/>
  <c r="C59" i="9"/>
  <c r="C32" i="9"/>
  <c r="C23" i="9"/>
  <c r="C15" i="9"/>
  <c r="D32" i="19" l="1"/>
  <c r="D26" i="9" s="1"/>
  <c r="E26" i="9" s="1"/>
  <c r="D30" i="19"/>
  <c r="D24" i="9" s="1"/>
  <c r="E24" i="9" s="1"/>
  <c r="L9" i="26"/>
  <c r="L10" i="26"/>
  <c r="L11" i="26"/>
  <c r="M11" i="26" s="1"/>
  <c r="L12" i="26"/>
  <c r="N12" i="26" s="1"/>
  <c r="L13" i="26"/>
  <c r="N13" i="26" s="1"/>
  <c r="L14" i="26"/>
  <c r="N14" i="26" s="1"/>
  <c r="L15" i="26"/>
  <c r="N15" i="26" s="1"/>
  <c r="L16" i="26"/>
  <c r="M16" i="26" s="1"/>
  <c r="L17" i="26"/>
  <c r="L18" i="26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J14" i="26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F17" i="26"/>
  <c r="E18" i="26"/>
  <c r="F18" i="26" s="1"/>
  <c r="E8" i="26"/>
  <c r="F7" i="26"/>
  <c r="F8" i="26"/>
  <c r="D13" i="19"/>
  <c r="D9" i="9" s="1"/>
  <c r="E9" i="9" s="1"/>
  <c r="D31" i="19"/>
  <c r="D25" i="9" s="1"/>
  <c r="E25" i="9" s="1"/>
  <c r="E7" i="11"/>
  <c r="D81" i="10"/>
  <c r="E81" i="10" s="1"/>
  <c r="B81" i="10"/>
  <c r="A81" i="10"/>
  <c r="D80" i="10"/>
  <c r="E80" i="10" s="1"/>
  <c r="B80" i="10"/>
  <c r="D79" i="10"/>
  <c r="E79" i="10" s="1"/>
  <c r="B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A80" i="7"/>
  <c r="A82" i="7" s="1"/>
  <c r="A76" i="10" s="1"/>
  <c r="A72" i="7"/>
  <c r="A73" i="7" s="1"/>
  <c r="F67" i="7"/>
  <c r="F64" i="7" s="1"/>
  <c r="A32" i="7"/>
  <c r="A33" i="7" s="1"/>
  <c r="A35" i="7" s="1"/>
  <c r="A36" i="7" s="1"/>
  <c r="A37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8" i="19" s="1"/>
  <c r="A32" i="9" s="1"/>
  <c r="A30" i="19"/>
  <c r="A31" i="19" s="1"/>
  <c r="A25" i="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M10" i="26"/>
  <c r="N9" i="26"/>
  <c r="M9" i="26"/>
  <c r="N8" i="26"/>
  <c r="N7" i="26"/>
  <c r="M7" i="26"/>
  <c r="F70" i="7" l="1"/>
  <c r="A74" i="7"/>
  <c r="A75" i="7" s="1"/>
  <c r="A66" i="10"/>
  <c r="A15" i="19"/>
  <c r="A11" i="9" s="1"/>
  <c r="M14" i="26"/>
  <c r="M13" i="26"/>
  <c r="O13" i="26" s="1"/>
  <c r="L19" i="26"/>
  <c r="M15" i="26"/>
  <c r="O15" i="26" s="1"/>
  <c r="A75" i="10"/>
  <c r="A68" i="10"/>
  <c r="N16" i="26"/>
  <c r="O16" i="26" s="1"/>
  <c r="N11" i="26"/>
  <c r="O11" i="26" s="1"/>
  <c r="M12" i="26"/>
  <c r="O12" i="26" s="1"/>
  <c r="N10" i="26"/>
  <c r="O10" i="26" s="1"/>
  <c r="F30" i="7"/>
  <c r="D24" i="10" s="1"/>
  <c r="E24" i="10" s="1"/>
  <c r="A74" i="10"/>
  <c r="A67" i="10"/>
  <c r="D17" i="9"/>
  <c r="E17" i="9" s="1"/>
  <c r="D19" i="19"/>
  <c r="D15" i="9" s="1"/>
  <c r="E15" i="9" s="1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7" i="26"/>
  <c r="M28" i="26"/>
  <c r="O14" i="26"/>
  <c r="O9" i="26"/>
  <c r="O8" i="26"/>
  <c r="F19" i="26"/>
  <c r="F20" i="26" s="1"/>
  <c r="J19" i="26"/>
  <c r="J20" i="26" s="1"/>
  <c r="M17" i="26"/>
  <c r="M18" i="26"/>
  <c r="O18" i="26" s="1"/>
  <c r="N17" i="26"/>
  <c r="E19" i="26"/>
  <c r="I19" i="26"/>
  <c r="A76" i="7" l="1"/>
  <c r="A69" i="10"/>
  <c r="J27" i="26"/>
  <c r="D34" i="19"/>
  <c r="D28" i="9" s="1"/>
  <c r="E28" i="9" s="1"/>
  <c r="F27" i="26"/>
  <c r="D33" i="19"/>
  <c r="D27" i="9" s="1"/>
  <c r="E27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A77" i="7" l="1"/>
  <c r="A70" i="10"/>
  <c r="D23" i="19"/>
  <c r="D26" i="19" s="1"/>
  <c r="D19" i="9"/>
  <c r="M27" i="26"/>
  <c r="F34" i="7"/>
  <c r="O27" i="26"/>
  <c r="D35" i="19"/>
  <c r="D29" i="9" s="1"/>
  <c r="E29" i="9" s="1"/>
  <c r="D11" i="9"/>
  <c r="E11" i="9" s="1"/>
  <c r="A37" i="10"/>
  <c r="A36" i="10"/>
  <c r="A25" i="10"/>
  <c r="A33" i="10"/>
  <c r="A35" i="9"/>
  <c r="A34" i="9"/>
  <c r="A44" i="19"/>
  <c r="A37" i="9"/>
  <c r="A78" i="7" l="1"/>
  <c r="A72" i="10" s="1"/>
  <c r="A71" i="10"/>
  <c r="A45" i="19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43" i="9" l="1"/>
  <c r="A51" i="19" l="1"/>
  <c r="A44" i="9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A42" i="10" l="1"/>
  <c r="A15" i="9"/>
  <c r="A22" i="19"/>
  <c r="A24" i="19" s="1"/>
  <c r="A20" i="19"/>
  <c r="A58" i="19"/>
  <c r="A51" i="9"/>
  <c r="C70" i="7"/>
  <c r="E70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F25" i="7"/>
  <c r="F24" i="7"/>
  <c r="A7" i="7"/>
  <c r="F68" i="7" l="1"/>
  <c r="D62" i="10" s="1"/>
  <c r="E62" i="10" s="1"/>
  <c r="C68" i="7"/>
  <c r="C27" i="7" s="1"/>
  <c r="C26" i="7" s="1"/>
  <c r="D68" i="7"/>
  <c r="D27" i="7" s="1"/>
  <c r="D26" i="7" s="1"/>
  <c r="E68" i="7"/>
  <c r="E27" i="7" s="1"/>
  <c r="E26" i="7" s="1"/>
  <c r="D23" i="9"/>
  <c r="F28" i="7"/>
  <c r="D69" i="19"/>
  <c r="D18" i="10"/>
  <c r="E18" i="10" s="1"/>
  <c r="D19" i="10"/>
  <c r="E19" i="10" s="1"/>
  <c r="A50" i="7"/>
  <c r="A59" i="19"/>
  <c r="A52" i="9"/>
  <c r="A21" i="19"/>
  <c r="A17" i="9" s="1"/>
  <c r="A16" i="9"/>
  <c r="A18" i="9"/>
  <c r="A20" i="9"/>
  <c r="C64" i="10"/>
  <c r="C20" i="10" s="1"/>
  <c r="C82" i="10" s="1"/>
  <c r="D6" i="10" s="1"/>
  <c r="C63" i="9"/>
  <c r="D77" i="10"/>
  <c r="E77" i="10" s="1"/>
  <c r="E23" i="9" l="1"/>
  <c r="D22" i="9"/>
  <c r="E22" i="9" s="1"/>
  <c r="D22" i="10"/>
  <c r="F27" i="7"/>
  <c r="F26" i="7" s="1"/>
  <c r="E6" i="10"/>
  <c r="F12" i="7"/>
  <c r="C12" i="7" s="1"/>
  <c r="A51" i="7"/>
  <c r="A44" i="10"/>
  <c r="A60" i="19"/>
  <c r="A53" i="9"/>
  <c r="F69" i="19"/>
  <c r="F13" i="7"/>
  <c r="D6" i="9"/>
  <c r="E6" i="9" s="1"/>
  <c r="F88" i="7" l="1"/>
  <c r="D21" i="10"/>
  <c r="E22" i="10"/>
  <c r="E21" i="10" s="1"/>
  <c r="A52" i="7"/>
  <c r="A45" i="10"/>
  <c r="A61" i="19"/>
  <c r="A54" i="9"/>
  <c r="D63" i="9"/>
  <c r="E63" i="9" s="1"/>
  <c r="D7" i="10"/>
  <c r="E7" i="10" s="1"/>
  <c r="E12" i="7"/>
  <c r="D12" i="7"/>
  <c r="C88" i="7"/>
  <c r="C61" i="18"/>
  <c r="A53" i="7" l="1"/>
  <c r="A46" i="10"/>
  <c r="A62" i="19"/>
  <c r="A55" i="9"/>
  <c r="E88" i="7"/>
  <c r="D88" i="7"/>
  <c r="A47" i="10" l="1"/>
  <c r="A63" i="19"/>
  <c r="A56" i="9"/>
  <c r="A64" i="19" l="1"/>
  <c r="A57" i="9"/>
  <c r="A56" i="7" l="1"/>
  <c r="A65" i="19"/>
  <c r="A58" i="9"/>
  <c r="A57" i="7" l="1"/>
  <c r="A50" i="10"/>
  <c r="A59" i="9"/>
  <c r="A67" i="19"/>
  <c r="A60" i="9"/>
  <c r="A58" i="7" l="1"/>
  <c r="A51" i="10"/>
  <c r="A61" i="9"/>
  <c r="A62" i="9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<sst xmlns="http://schemas.openxmlformats.org/spreadsheetml/2006/main" count="439" uniqueCount="255">
  <si>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</si>
  <si>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</si>
  <si>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</si>
  <si>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</si>
  <si>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</si>
  <si>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</si>
  <si>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</si>
  <si>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</si>
  <si>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</si>
  <si>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</si>
  <si>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</si>
  <si>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</si>
  <si>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</si>
  <si>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</si>
  <si>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</si>
  <si>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</si>
  <si>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</si>
  <si>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</si>
  <si>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</si>
  <si>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</si>
  <si>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</si>
  <si>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</si>
  <si>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</si>
  <si>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</si>
  <si>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</si>
  <si>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</si>
  <si>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</si>
  <si>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</si>
  <si>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</si>
  <si>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</si>
  <si>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</si>
  <si>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</si>
  <si>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</si>
  <si>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</si>
  <si>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</si>
  <si>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</si>
  <si>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</si>
  <si>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</si>
  <si>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</si>
  <si>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</si>
  <si>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</si>
  <si>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</si>
  <si>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</si>
  <si>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</si>
  <si>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</si>
  <si>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</si>
  <si>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</si>
  <si>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</si>
  <si>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</si>
  <si>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</si>
  <si>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</si>
  <si>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</si>
  <si>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</si>
  <si>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</si>
  <si>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</si>
  <si>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</si>
  <si>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</si>
  <si>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</si>
  <si>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</si>
  <si>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</si>
  <si>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</si>
  <si>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</si>
  <si>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</si>
  <si>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</si>
  <si>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</si>
  <si>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</si>
  <si>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</si>
  <si>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</si>
  <si>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</si>
  <si>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</si>
  <si>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</si>
  <si>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</si>
  <si>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</si>
  <si>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</si>
  <si>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</si>
  <si>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</si>
  <si>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</si>
  <si>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</si>
  <si>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</si>
  <si>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</si>
  <si>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</si>
  <si>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</si>
  <si>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</si>
  <si>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</si>
  <si>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</si>
  <si>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</si>
  <si>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</si>
  <si>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</si>
  <si>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</si>
  <si>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</si>
  <si>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</si>
  <si>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</si>
  <si>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</si>
  <si>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</si>
  <si>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</si>
  <si>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</si>
  <si>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</si>
  <si>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</si>
  <si>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</si>
  <si>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</si>
  <si>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</si>
  <si>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</si>
  <si>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</si>
  <si>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</si>
  <si>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</si>
  <si>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</si>
  <si>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</si>
  <si>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</si>
  <si>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</si>
  <si>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</si>
  <si>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</si>
  <si>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</si>
  <si>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</si>
  <si>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</si>
  <si>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</si>
  <si>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</si>
  <si>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</si>
  <si>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</si>
  <si>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</si>
  <si>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</si>
  <si>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</si>
  <si>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</si>
  <si>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</si>
  <si>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</si>
  <si>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</si>
  <si>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</si>
  <si>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</si>
  <si>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</si>
  <si>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</si>
  <si>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</si>
  <si>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</si>
  <si>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</si>
  <si>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</si>
  <si>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</si>
  <si>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</si>
  <si>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</si>
  <si>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</si>
  <si>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</si>
  <si>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</si>
  <si>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</si>
  <si>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</si>
  <si>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</si>
  <si>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</si>
  <si>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</si>
  <si>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</si>
  <si>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</si>
  <si>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</si>
  <si>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</si>
  <si>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</si>
  <si>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</si>
  <si>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</si>
  <si>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</si>
  <si>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</si>
  <si>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</si>
  <si>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</si>
  <si>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</si>
  <si>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</si>
  <si>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</si>
  <si>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</si>
  <si>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</si>
  <si>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</si>
  <si>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</si>
  <si>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</si>
  <si>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</si>
  <si>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</si>
  <si>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</si>
  <si>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</si>
  <si>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</si>
  <si>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</si>
  <si>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</si>
  <si>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</si>
  <si>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</si>
  <si>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</si>
  <si>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</si>
  <si>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</si>
  <si>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</si>
  <si>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</si>
  <si>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</si>
  <si>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</si>
  <si>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</si>
  <si>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</si>
  <si>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</si>
  <si>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</si>
  <si>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</si>
  <si>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</si>
  <si>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</si>
  <si>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</si>
  <si>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</si>
  <si>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</si>
  <si>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</si>
  <si>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</si>
  <si>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</si>
  <si>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</si>
  <si>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</si>
  <si>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</si>
  <si>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</si>
  <si>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</si>
  <si>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</si>
  <si>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</si>
  <si>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</si>
  <si>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</si>
  <si>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</si>
  <si>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</si>
  <si>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</si>
  <si>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</si>
  <si>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</si>
  <si>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</si>
  <si>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</si>
  <si>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</si>
  <si>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</si>
  <si>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</si>
  <si>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</si>
  <si>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</si>
  <si>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</si>
  <si>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</si>
  <si>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</si>
  <si>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</si>
  <si>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</si>
  <si>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</si>
  <si>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</si>
  <si>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</si>
  <si>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</si>
  <si>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</si>
  <si>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</si>
  <si>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</si>
  <si>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</si>
  <si>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</si>
  <si>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</si>
  <si>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</si>
  <si>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</si>
  <si>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</si>
  <si>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</si>
  <si>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</si>
  <si>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</si>
  <si>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</si>
  <si>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</si>
  <si>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</si>
  <si>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</si>
  <si>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</si>
  <si>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</si>
  <si>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</si>
  <si>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</si>
  <si>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</si>
  <si>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</si>
  <si>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</si>
  <si>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</si>
  <si>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</si>
  <si>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>Հունվար ամսվա փաստացի հաշվարկված  աշխատավարձ</t>
  </si>
  <si>
    <t xml:space="preserve">Սուբսիդիա ջրամատակարարման գծով </t>
  </si>
  <si>
    <t>2024 թ. աշխատակիցների աշխատավարձի հաշվարկի վերաբերյալ</t>
  </si>
  <si>
    <t>Լ․ Մարգարյան</t>
  </si>
  <si>
    <t>Կ․ Արամյան</t>
  </si>
  <si>
    <t>«Երևանի հ. 16 գրադարան» ՀՈԱԿ-ի</t>
  </si>
  <si>
    <t xml:space="preserve">Ընդամենը դրամական միջոցների ներհոսքեր, այդ թվում՝                  </t>
  </si>
  <si>
    <t xml:space="preserve">գազի անվտանգության սարքի ձեռքբերում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</si>
</sst>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1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1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1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2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5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5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5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0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2" xfId="62" applyNumberFormat="1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31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2" xfId="62" applyFont="1" applyBorder="1" applyAlignment="1">
      <alignment horizontal="center" vertical="center" wrapText="1"/>
    </xf>
    <xf numFmtId="0" fontId="48" fillId="0" borderId="23" xfId="62" applyFont="1" applyBorder="1" applyAlignment="1">
      <alignment horizontal="center" vertical="center" wrapText="1"/>
    </xf>
    <xf numFmtId="0" fontId="40" fillId="0" borderId="23" xfId="62" applyFont="1" applyBorder="1" applyAlignment="1">
      <alignment horizontal="center" vertical="center" wrapText="1"/>
    </xf>
    <xf numFmtId="164" fontId="44" fillId="0" borderId="24" xfId="62" applyNumberFormat="1" applyFont="1" applyBorder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7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32" xfId="62" applyFont="1" applyBorder="1" applyAlignment="1">
      <alignment horizontal="left" vertical="center"/>
    </xf>
    <xf numFmtId="166" fontId="40" fillId="0" borderId="19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3" xfId="62" applyFont="1" applyBorder="1" applyAlignment="1">
      <alignment horizontal="left" vertical="center"/>
    </xf>
    <xf numFmtId="0" fontId="40" fillId="0" borderId="34" xfId="62" applyFont="1" applyBorder="1" applyAlignment="1">
      <alignment horizontal="center" vertical="center" wrapText="1"/>
    </xf>
    <xf numFmtId="164" fontId="40" fillId="0" borderId="3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5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 hidden="1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5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6" xfId="46" applyFont="1" applyBorder="1" applyAlignment="1">
      <alignment horizontal="center" vertical="center" wrapText="1"/>
    </xf>
    <xf numFmtId="0" fontId="33" fillId="0" borderId="28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0" fontId="32" fillId="0" borderId="17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YAIABQAE0AAAAAAAAAAAAAAAAAAAAAAAAAAAAAAAAAAAAAAAAAAAAAAAAAAAAAAAAAAAAAAAAAAAAAAAAAAAAAAAAAAAAAAAAAAAAAAAAAAAAAAAAAAAAAAAAAAAAAAAAAAADoBwQABQAFAA0AB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2MzBaMCMGCSqGSIb3DQEJBDEWBBRlg0OIvPJRH3Jx5IfXeLoQEMtc1zArBgsqhkiG9w0BCRACDDEcMBowGDAWBBRE5xMFRVajmd/v2Zzf5CvSbEm8HjANBgkqhkiG9w0BAQEFAASCAQCPxWwXs6SSZzxA0AkgPGkzR+BP3TCW0mTn2wKETuBky/ZV1MYgUPBO6etCwhp1MY1xl06fjhw2WIQgZ3FWt1854XfwvMy3euDmXV+0fZZRmlbt0q1+w5VEvJtLzTIjPt43Qxp4MfE9SCHunkOcFzbgKN2jZHDj8bWzdWH9x/B7CbsKUwfBL6Gdlj4GyXyUJOiPJ1vBQM87YxOC6xEuHBtP5quc3YEBjD+UxvdM7mhXzCA+i70O26IcUnYBedKFbn1ZNVlP9+gd/1FtU6wtj2kWkiSIan5WLZUOsuPw2fuMz8WtW7+ci6htCu3PFLUfggi7dYs+v8Ws+JyJLluCXxE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YAIABQAE0AAAAAAAAAAAAAAAAAAAAAAAAAAAAAAAAAAAAAAAAAAAAAAAAAAAAAAAAAAAAAAAAAAAAAAAAAAAAAAAAAAAAAAAAAAAAAAAAAAAAAAAAAAAAAAAAAAAAAAAAAAADoBwQABQAFAA0AB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2MzRaMCMGCSqGSIb3DQEJBDEWBBSwUCpJVkYAsgv/kz7KLmwN5EccIjArBgsqhkiG9w0BCRACDDEcMBowGDAWBBRE5xMFRVajmd/v2Zzf5CvSbEm8HjANBgkqhkiG9w0BAQEFAASCAQBRC4sDQdmEU0GCzSXbYOIlr63qJvCznhKyGFnDQCBubnMNd5ZFqgvZnp6ha3w4ZeHM6Sv/uOx1Yasug78Bcs7O3rZ266cQWrj76WCtUGx9YFx8rPgDY/eeqWTgQGQNfh4G4rDR3NGIh3llj3jIUakuW8HdiSyLsVi8qZdUAMxd1m+PE28wyENeH1bBfulndHVMfmoK1Z1GYURVkDAzLuSMcnlE+cdV0xfHrLkgxcfxy8UMrZoEuVTvdR8d0lXHUhFoW/qXWniYup3WJ6xQ9gIpi9/fBFpVne4XSjLGl6UB/RPey7JWVRfKGKvMVOH1New5t2anXVMI2cBVa1Pr7c0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E011BA7-B007-DEC3-B5CC-7CA7A3F54A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453EDC77-3AEA-21EB-3FAD-8A386744FA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29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27</v>
      </c>
      <c r="F1" s="36"/>
    </row>
    <row r="2" spans="1:15" s="6" customFormat="1">
      <c r="C2" s="36"/>
      <c r="D2" s="460" t="s">
        <v>37</v>
      </c>
      <c r="E2" s="460"/>
      <c r="F2" s="36"/>
    </row>
    <row r="3" spans="1:15" s="6" customFormat="1">
      <c r="C3" s="36"/>
      <c r="D3" s="6" t="s">
        <v>205</v>
      </c>
      <c r="F3" s="36"/>
    </row>
    <row r="4" spans="1:15" s="38" customFormat="1" ht="24.75" customHeight="1">
      <c r="B4" s="327"/>
      <c r="C4" s="327"/>
      <c r="D4" s="460" t="s">
        <v>214</v>
      </c>
      <c r="E4" s="460"/>
    </row>
    <row r="5" spans="1:15" s="38" customFormat="1" ht="20.25" customHeight="1">
      <c r="B5" s="327"/>
      <c r="C5" s="460" t="s">
        <v>206</v>
      </c>
      <c r="D5" s="460"/>
      <c r="E5" s="460"/>
    </row>
    <row r="6" spans="1:15" ht="18.75" customHeight="1">
      <c r="A6" s="461" t="s">
        <v>38</v>
      </c>
      <c r="B6" s="461"/>
      <c r="C6" s="461"/>
      <c r="D6" s="461"/>
      <c r="E6" s="461"/>
      <c r="F6" s="39"/>
    </row>
    <row r="7" spans="1:15" ht="46.5" customHeight="1">
      <c r="A7" s="458" t="s">
        <v>252</v>
      </c>
      <c r="B7" s="458"/>
      <c r="C7" s="458"/>
      <c r="D7" s="458"/>
      <c r="E7" s="458"/>
      <c r="F7" s="61"/>
    </row>
    <row r="8" spans="1:15" ht="18.75" customHeight="1">
      <c r="A8" s="459" t="s">
        <v>216</v>
      </c>
      <c r="B8" s="459"/>
      <c r="C8" s="459"/>
      <c r="D8" s="459"/>
      <c r="E8" s="459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450"/>
      <c r="G10" s="451"/>
      <c r="H10" s="450"/>
    </row>
    <row r="11" spans="1:15" ht="22.15" customHeight="1">
      <c r="A11" s="97">
        <v>1</v>
      </c>
      <c r="B11" s="20" t="s">
        <v>112</v>
      </c>
      <c r="C11" s="48"/>
      <c r="D11" s="197">
        <v>11798.4</v>
      </c>
      <c r="E11" s="311"/>
      <c r="F11" s="52"/>
    </row>
    <row r="12" spans="1:15" hidden="1">
      <c r="A12" s="97">
        <f>+A11+1</f>
        <v>2</v>
      </c>
      <c r="B12" s="402" t="s">
        <v>196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217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21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f>+D66</f>
        <v>21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04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3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3</v>
      </c>
      <c r="B23" s="20" t="s">
        <v>245</v>
      </c>
      <c r="C23" s="49"/>
      <c r="D23" s="199">
        <f>+'Komunal '!N20</f>
        <v>0.4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4</v>
      </c>
      <c r="B24" s="19" t="s">
        <v>209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11819.8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234</v>
      </c>
      <c r="C29" s="49"/>
      <c r="D29" s="199">
        <f>+Ashkhatavardz!N9-'Dramakan hosqer'!F84</f>
        <v>10850.8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219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220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305.5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49.3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9.6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8" si="2">+A35+1</f>
        <v>5</v>
      </c>
      <c r="B36" s="20" t="s">
        <v>15</v>
      </c>
      <c r="C36" s="49"/>
      <c r="D36" s="197">
        <v>8.6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2.4</v>
      </c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233</v>
      </c>
      <c r="C38" s="49"/>
      <c r="D38" s="197">
        <f>SUM(D39:D41)</f>
        <v>129.6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0" si="3">+A38+0.1</f>
        <v>7.1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7.1999999999999993</v>
      </c>
      <c r="B40" s="18" t="s">
        <v>18</v>
      </c>
      <c r="C40" s="49"/>
      <c r="D40" s="198"/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7.2</v>
      </c>
      <c r="B41" s="18" t="s">
        <v>19</v>
      </c>
      <c r="C41" s="49"/>
      <c r="D41" s="198">
        <v>72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8</v>
      </c>
      <c r="B42" s="20" t="s">
        <v>20</v>
      </c>
      <c r="C42" s="49"/>
      <c r="D42" s="197">
        <v>48</v>
      </c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9</v>
      </c>
      <c r="B43" s="20" t="s">
        <v>26</v>
      </c>
      <c r="C43" s="49"/>
      <c r="D43" s="197">
        <v>60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7">
        <v>60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11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12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13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14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15</v>
      </c>
      <c r="B49" s="20" t="s">
        <v>22</v>
      </c>
      <c r="C49" s="49"/>
      <c r="D49" s="197"/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11</v>
      </c>
      <c r="B50" s="20" t="s">
        <v>23</v>
      </c>
      <c r="C50" s="49"/>
      <c r="D50" s="197">
        <v>48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14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15</v>
      </c>
      <c r="B54" s="20" t="s">
        <v>72</v>
      </c>
      <c r="C54" s="49"/>
      <c r="D54" s="197"/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v>12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13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14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15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16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17</v>
      </c>
      <c r="B60" s="20" t="s">
        <v>176</v>
      </c>
      <c r="C60" s="49"/>
      <c r="D60" s="197"/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18</v>
      </c>
      <c r="B61" s="19" t="s">
        <v>236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19</v>
      </c>
      <c r="B62" s="19"/>
      <c r="C62" s="243"/>
      <c r="D62" s="197"/>
      <c r="E62" s="311"/>
      <c r="F62" s="308" t="s">
        <v>232</v>
      </c>
    </row>
    <row r="63" spans="1:15" s="2" customFormat="1" hidden="1">
      <c r="A63" s="97">
        <f t="shared" si="4"/>
        <v>20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21</v>
      </c>
      <c r="B64" s="19" t="s">
        <v>208</v>
      </c>
      <c r="C64" s="243"/>
      <c r="D64" s="197"/>
      <c r="E64" s="311"/>
      <c r="F64" s="308"/>
    </row>
    <row r="65" spans="1:16" s="3" customFormat="1" hidden="1">
      <c r="A65" s="97">
        <f>+A64+1</f>
        <v>22</v>
      </c>
      <c r="B65" s="20" t="s">
        <v>24</v>
      </c>
      <c r="C65" s="49"/>
      <c r="D65" s="197"/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v>13.1</v>
      </c>
      <c r="B66" s="1" t="s">
        <v>74</v>
      </c>
      <c r="C66" s="49"/>
      <c r="D66" s="198">
        <v>21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23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14</v>
      </c>
      <c r="B68" s="20" t="s">
        <v>64</v>
      </c>
      <c r="C68" s="49"/>
      <c r="D68" s="97">
        <v>128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11819.8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28" t="s">
        <v>2</v>
      </c>
      <c r="C71" s="65"/>
      <c r="D71" s="316" t="s">
        <v>250</v>
      </c>
    </row>
    <row r="72" spans="1:16" s="6" customFormat="1" ht="12" hidden="1" customHeight="1">
      <c r="B72" s="429"/>
      <c r="D72" s="430" t="s">
        <v>90</v>
      </c>
      <c r="E72" s="431"/>
    </row>
    <row r="73" spans="1:16" s="6" customFormat="1" ht="18.75" hidden="1" customHeight="1">
      <c r="B73" s="428" t="s">
        <v>6</v>
      </c>
      <c r="C73" s="65"/>
      <c r="D73" s="316" t="s">
        <v>251</v>
      </c>
    </row>
    <row r="74" spans="1:16" s="6" customFormat="1" ht="14.25" hidden="1" customHeight="1">
      <c r="D74" s="430" t="s">
        <v>90</v>
      </c>
      <c r="E74" s="431"/>
    </row>
    <row r="75" spans="1:16" s="6" customFormat="1" hidden="1">
      <c r="B75" s="78" t="s">
        <v>169</v>
      </c>
      <c r="D75" s="38"/>
      <c r="E75" s="38"/>
    </row>
    <row r="76" spans="1:16" s="432" customFormat="1" ht="107.25" customHeight="1">
      <c r="B76" s="433" t="s">
        <v>197</v>
      </c>
      <c r="C76" s="427"/>
      <c r="D76" s="434" t="s">
        <v>213</v>
      </c>
      <c r="E76" s="435"/>
    </row>
    <row r="77" spans="1:16" ht="17.2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49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28</v>
      </c>
      <c r="H1" s="93"/>
      <c r="L1" s="38"/>
    </row>
    <row r="2" spans="1:15" s="65" customFormat="1" ht="17.25">
      <c r="A2" s="328"/>
      <c r="B2" s="330"/>
      <c r="C2" s="328"/>
      <c r="D2" s="328"/>
      <c r="E2" s="462" t="s">
        <v>215</v>
      </c>
      <c r="F2" s="462"/>
      <c r="G2" s="462"/>
      <c r="H2" s="93"/>
      <c r="L2" s="38"/>
    </row>
    <row r="3" spans="1:15" s="65" customFormat="1" ht="17.25">
      <c r="A3" s="328"/>
      <c r="B3" s="330"/>
      <c r="C3" s="328"/>
      <c r="D3" s="328"/>
      <c r="E3" s="462" t="s">
        <v>205</v>
      </c>
      <c r="F3" s="462"/>
      <c r="G3" s="462"/>
      <c r="H3" s="93"/>
      <c r="L3" s="38"/>
    </row>
    <row r="4" spans="1:15" s="65" customFormat="1" ht="26.25" customHeight="1">
      <c r="A4" s="328"/>
      <c r="B4" s="330"/>
      <c r="C4" s="328"/>
      <c r="D4" s="328"/>
      <c r="E4" s="469" t="str">
        <f>+'Ekamut-caxs'!D4</f>
        <v xml:space="preserve">_____. _____. 2024թ. </v>
      </c>
      <c r="F4" s="469"/>
      <c r="G4" s="469"/>
      <c r="H4" s="93"/>
      <c r="L4" s="38"/>
    </row>
    <row r="5" spans="1:15" s="65" customFormat="1" ht="24.75" customHeight="1">
      <c r="A5" s="328"/>
      <c r="B5" s="330"/>
      <c r="C5" s="328"/>
      <c r="D5" s="328"/>
      <c r="E5" s="469" t="str">
        <f>+'Ekamut-caxs'!C5</f>
        <v xml:space="preserve">հ. __________- Ա որոշմամբ </v>
      </c>
      <c r="F5" s="469"/>
      <c r="G5" s="469"/>
      <c r="H5" s="93"/>
      <c r="L5" s="38"/>
    </row>
    <row r="6" spans="1:15" s="64" customFormat="1" ht="18" customHeight="1">
      <c r="A6" s="466" t="s">
        <v>38</v>
      </c>
      <c r="B6" s="466"/>
      <c r="C6" s="466"/>
      <c r="D6" s="466"/>
      <c r="E6" s="466"/>
      <c r="F6" s="466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58" t="str">
        <f>+'Ekamut-caxs'!A7:D7</f>
        <v>«Երևանի հ. 16 գրադարան» ՀՈԱԿ-ի</v>
      </c>
      <c r="B7" s="458"/>
      <c r="C7" s="458"/>
      <c r="D7" s="458"/>
      <c r="E7" s="458"/>
      <c r="F7" s="458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59" t="s">
        <v>218</v>
      </c>
      <c r="B8" s="459"/>
      <c r="C8" s="459"/>
      <c r="D8" s="459"/>
      <c r="E8" s="459"/>
      <c r="F8" s="459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185</v>
      </c>
      <c r="D11" s="77" t="s">
        <v>186</v>
      </c>
      <c r="E11" s="77" t="s">
        <v>187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190.00000000000364</v>
      </c>
      <c r="D12" s="213">
        <f>+F12</f>
        <v>190.00000000000364</v>
      </c>
      <c r="E12" s="213">
        <f>+F12</f>
        <v>190.00000000000364</v>
      </c>
      <c r="F12" s="213">
        <f>+'Dramakani hamematakan'!D6</f>
        <v>190.00000000000364</v>
      </c>
      <c r="G12" s="318"/>
      <c r="H12" s="305"/>
      <c r="I12" s="452"/>
      <c r="J12" s="452"/>
      <c r="K12" s="452"/>
      <c r="L12" s="197"/>
      <c r="M12" s="65"/>
      <c r="N12" s="65"/>
      <c r="O12" s="65"/>
    </row>
    <row r="13" spans="1:15" s="64" customFormat="1" ht="39.75" customHeight="1">
      <c r="A13" s="11" t="s">
        <v>11</v>
      </c>
      <c r="B13" s="12" t="s">
        <v>253</v>
      </c>
      <c r="C13" s="213">
        <f t="shared" ref="C13:E13" si="0">SUM(C14:C25)</f>
        <v>2359.6999999999998</v>
      </c>
      <c r="D13" s="213">
        <f t="shared" si="0"/>
        <v>5309.3</v>
      </c>
      <c r="E13" s="213">
        <f t="shared" si="0"/>
        <v>8258.9</v>
      </c>
      <c r="F13" s="213">
        <f>SUM(F14:F25)</f>
        <v>11798.4</v>
      </c>
      <c r="G13" s="319"/>
      <c r="H13" s="93"/>
      <c r="I13" s="452"/>
      <c r="J13" s="452"/>
      <c r="K13" s="452"/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2359.6999999999998</v>
      </c>
      <c r="D14" s="266">
        <v>5309.3</v>
      </c>
      <c r="E14" s="266">
        <v>8258.9</v>
      </c>
      <c r="F14" s="211">
        <f>+'Ekamut-caxs'!D11</f>
        <v>11798.4</v>
      </c>
      <c r="G14" s="320"/>
      <c r="H14" s="93"/>
      <c r="I14" s="452"/>
      <c r="J14" s="452"/>
      <c r="K14" s="452"/>
      <c r="L14" s="38"/>
      <c r="M14" s="65"/>
      <c r="N14" s="65"/>
      <c r="O14" s="65"/>
    </row>
    <row r="15" spans="1:15" s="64" customFormat="1" ht="51.75" hidden="1">
      <c r="A15" s="57">
        <f t="shared" ref="A15:A25" si="1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452"/>
      <c r="J15" s="452"/>
      <c r="K15" s="452"/>
      <c r="L15" s="38"/>
      <c r="M15" s="65"/>
      <c r="N15" s="65"/>
      <c r="O15" s="65"/>
    </row>
    <row r="16" spans="1:15" s="64" customFormat="1" ht="17.25" hidden="1">
      <c r="A16" s="57">
        <f t="shared" si="1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452"/>
      <c r="J16" s="452"/>
      <c r="K16" s="452"/>
      <c r="L16" s="38"/>
      <c r="M16" s="65"/>
      <c r="N16" s="65"/>
      <c r="O16" s="65"/>
    </row>
    <row r="17" spans="1:15" s="64" customFormat="1" ht="17.25" hidden="1">
      <c r="A17" s="57">
        <f t="shared" si="1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452"/>
      <c r="J17" s="452"/>
      <c r="K17" s="452"/>
      <c r="L17" s="38"/>
      <c r="M17" s="65"/>
      <c r="N17" s="65"/>
      <c r="O17" s="65"/>
    </row>
    <row r="18" spans="1:15" s="64" customFormat="1" ht="34.5" hidden="1">
      <c r="A18" s="57">
        <f t="shared" si="1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452"/>
      <c r="J18" s="452"/>
      <c r="K18" s="452"/>
      <c r="L18" s="38"/>
      <c r="M18" s="65"/>
      <c r="N18" s="65"/>
      <c r="O18" s="65"/>
    </row>
    <row r="19" spans="1:15" s="64" customFormat="1" ht="17.25" hidden="1">
      <c r="A19" s="57">
        <f t="shared" si="1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452"/>
      <c r="J19" s="452"/>
      <c r="K19" s="452"/>
      <c r="L19" s="38"/>
      <c r="M19" s="65"/>
      <c r="N19" s="65"/>
      <c r="O19" s="65"/>
    </row>
    <row r="20" spans="1:15" s="64" customFormat="1" ht="17.25" hidden="1">
      <c r="A20" s="57">
        <f t="shared" si="1"/>
        <v>7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452"/>
      <c r="J20" s="452"/>
      <c r="K20" s="452"/>
      <c r="L20" s="38"/>
      <c r="M20" s="65"/>
      <c r="N20" s="65"/>
      <c r="O20" s="65"/>
    </row>
    <row r="21" spans="1:15" s="64" customFormat="1" ht="34.5" hidden="1">
      <c r="A21" s="57">
        <f t="shared" si="1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452"/>
      <c r="J21" s="452"/>
      <c r="K21" s="452"/>
      <c r="L21" s="38"/>
      <c r="M21" s="65"/>
      <c r="N21" s="65"/>
      <c r="O21" s="65"/>
    </row>
    <row r="22" spans="1:15" s="64" customFormat="1" ht="17.25" hidden="1">
      <c r="A22" s="57">
        <f t="shared" si="1"/>
        <v>9</v>
      </c>
      <c r="B22" s="275" t="s">
        <v>30</v>
      </c>
      <c r="C22" s="266"/>
      <c r="D22" s="266"/>
      <c r="E22" s="266"/>
      <c r="F22" s="210"/>
      <c r="G22" s="321"/>
      <c r="H22" s="306"/>
      <c r="I22" s="452"/>
      <c r="J22" s="452"/>
      <c r="K22" s="452"/>
      <c r="L22" s="38"/>
      <c r="M22" s="65"/>
      <c r="N22" s="65"/>
      <c r="O22" s="65"/>
    </row>
    <row r="23" spans="1:15" s="64" customFormat="1" ht="17.25" hidden="1">
      <c r="A23" s="57">
        <f t="shared" si="1"/>
        <v>10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452"/>
      <c r="J23" s="452"/>
      <c r="K23" s="452"/>
      <c r="L23" s="38"/>
      <c r="M23" s="65"/>
      <c r="N23" s="65"/>
      <c r="O23" s="65"/>
    </row>
    <row r="24" spans="1:15" s="65" customFormat="1" ht="17.25" hidden="1">
      <c r="A24" s="57">
        <f t="shared" si="1"/>
        <v>11</v>
      </c>
      <c r="B24" s="277" t="s">
        <v>235</v>
      </c>
      <c r="C24" s="266"/>
      <c r="D24" s="266"/>
      <c r="E24" s="266"/>
      <c r="F24" s="211">
        <f>+'Ekamut-caxs'!D24</f>
        <v>0</v>
      </c>
      <c r="G24" s="322"/>
      <c r="H24" s="463"/>
      <c r="I24" s="453"/>
      <c r="J24" s="453"/>
      <c r="K24" s="453"/>
      <c r="L24" s="38"/>
    </row>
    <row r="25" spans="1:15" s="65" customFormat="1" ht="17.25" hidden="1">
      <c r="A25" s="57">
        <f t="shared" si="1"/>
        <v>12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463"/>
      <c r="I25" s="453"/>
      <c r="J25" s="453"/>
      <c r="K25" s="453"/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2549.6999999999998</v>
      </c>
      <c r="D26" s="213">
        <f>+D27+D70+D83</f>
        <v>5499.3000000000011</v>
      </c>
      <c r="E26" s="213">
        <f>+E27+E70+E83</f>
        <v>8448.9</v>
      </c>
      <c r="F26" s="213">
        <f>+F27+F70+F83</f>
        <v>11973.5</v>
      </c>
      <c r="G26" s="319"/>
      <c r="H26" s="262"/>
      <c r="I26" s="452"/>
      <c r="J26" s="452"/>
      <c r="K26" s="452"/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2513.6999999999998</v>
      </c>
      <c r="D27" s="213">
        <f>SUM(D28,D32:D37,D41:D64,D68:D69)</f>
        <v>5363.3000000000011</v>
      </c>
      <c r="E27" s="213">
        <f>SUM(E28,E32:E37,E41:E64,E68:E69)</f>
        <v>8262.9</v>
      </c>
      <c r="F27" s="213">
        <f>SUM(F28,F32:F37,F41:F64,F68:F69)</f>
        <v>11757.5</v>
      </c>
      <c r="G27" s="319"/>
      <c r="H27" s="264"/>
      <c r="I27" s="452"/>
      <c r="J27" s="452"/>
      <c r="K27" s="452"/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f>2710.2-550.5-11</f>
        <v>2148.6999999999998</v>
      </c>
      <c r="D28" s="266">
        <f>5420.4-425.2-100</f>
        <v>4895.2</v>
      </c>
      <c r="E28" s="266">
        <f>8135.6-363.8-150</f>
        <v>7621.8</v>
      </c>
      <c r="F28" s="211">
        <f>+'Ekamut-caxs'!D29</f>
        <v>10850.8</v>
      </c>
      <c r="G28" s="320"/>
      <c r="H28" s="263"/>
      <c r="I28" s="452"/>
      <c r="J28" s="452"/>
      <c r="K28" s="452"/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454">
        <f>+'Ekamut-caxs'!D30</f>
        <v>0</v>
      </c>
      <c r="G29" s="323"/>
      <c r="H29" s="262"/>
      <c r="I29" s="452"/>
      <c r="J29" s="452"/>
      <c r="K29" s="452"/>
      <c r="L29" s="333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454">
        <f>+'Ekamut-caxs'!D31</f>
        <v>0</v>
      </c>
      <c r="G30" s="323"/>
      <c r="H30" s="263"/>
      <c r="I30" s="452"/>
      <c r="J30" s="452"/>
      <c r="K30" s="452"/>
      <c r="L30" s="333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220</v>
      </c>
      <c r="C31" s="204"/>
      <c r="D31" s="204"/>
      <c r="E31" s="204"/>
      <c r="F31" s="454">
        <f>+'Ekamut-caxs'!D32</f>
        <v>0</v>
      </c>
      <c r="G31" s="323"/>
      <c r="H31" s="263"/>
      <c r="I31" s="452"/>
      <c r="J31" s="452"/>
      <c r="K31" s="452"/>
      <c r="L31" s="333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217</v>
      </c>
      <c r="D32" s="266">
        <v>217</v>
      </c>
      <c r="E32" s="266">
        <v>217</v>
      </c>
      <c r="F32" s="211">
        <f>+'Ekamut-caxs'!D33</f>
        <v>305.5</v>
      </c>
      <c r="G32" s="320"/>
      <c r="H32" s="303"/>
      <c r="I32" s="452"/>
      <c r="J32" s="452"/>
      <c r="K32" s="452"/>
      <c r="L32" s="334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21</v>
      </c>
      <c r="D33" s="266">
        <v>29.6</v>
      </c>
      <c r="E33" s="266">
        <v>35.799999999999997</v>
      </c>
      <c r="F33" s="211">
        <f>+'Ekamut-caxs'!D34</f>
        <v>49.3</v>
      </c>
      <c r="G33" s="320"/>
      <c r="H33" s="303"/>
      <c r="I33" s="452"/>
      <c r="J33" s="452"/>
      <c r="K33" s="452"/>
      <c r="L33" s="334"/>
      <c r="M33" s="84"/>
      <c r="N33" s="84"/>
      <c r="O33" s="84"/>
    </row>
    <row r="34" spans="1:15" s="85" customFormat="1" ht="17.25">
      <c r="A34" s="57">
        <v>4</v>
      </c>
      <c r="B34" s="219" t="str">
        <f>+'Ekamut-caxs'!B35</f>
        <v>Ջրմուղ-կոյուղու գծով</v>
      </c>
      <c r="C34" s="266">
        <v>2.5</v>
      </c>
      <c r="D34" s="266">
        <v>4.5999999999999996</v>
      </c>
      <c r="E34" s="266">
        <v>7</v>
      </c>
      <c r="F34" s="211">
        <f>+'Komunal '!M20</f>
        <v>9.1999999999999993</v>
      </c>
      <c r="G34" s="320"/>
      <c r="H34" s="303"/>
      <c r="I34" s="452"/>
      <c r="J34" s="452"/>
      <c r="K34" s="452"/>
      <c r="L34" s="334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8.6</v>
      </c>
      <c r="D35" s="266">
        <v>8.6</v>
      </c>
      <c r="E35" s="266">
        <v>8.6</v>
      </c>
      <c r="F35" s="211">
        <f>+'Ekamut-caxs'!D36</f>
        <v>8.6</v>
      </c>
      <c r="G35" s="320"/>
      <c r="H35" s="303"/>
      <c r="I35" s="452"/>
      <c r="J35" s="452"/>
      <c r="K35" s="452"/>
      <c r="L35" s="334"/>
      <c r="M35" s="84"/>
      <c r="N35" s="84"/>
      <c r="O35" s="84"/>
    </row>
    <row r="36" spans="1:15" s="85" customFormat="1" ht="17.25">
      <c r="A36" s="57">
        <f>+A35+1</f>
        <v>6</v>
      </c>
      <c r="B36" s="219" t="str">
        <f>+'Ekamut-caxs'!B37</f>
        <v>Ախտաբանության գծով</v>
      </c>
      <c r="C36" s="266">
        <v>2.4</v>
      </c>
      <c r="D36" s="266">
        <v>2.4</v>
      </c>
      <c r="E36" s="266">
        <v>2.4</v>
      </c>
      <c r="F36" s="211">
        <f>+'Ekamut-caxs'!D37</f>
        <v>2.4</v>
      </c>
      <c r="G36" s="320"/>
      <c r="H36" s="303"/>
      <c r="I36" s="452"/>
      <c r="J36" s="452"/>
      <c r="K36" s="452"/>
      <c r="L36" s="334"/>
      <c r="M36" s="84"/>
      <c r="N36" s="84"/>
      <c r="O36" s="84"/>
    </row>
    <row r="37" spans="1:15" s="85" customFormat="1" ht="17.25">
      <c r="A37" s="57">
        <f>+A36+1</f>
        <v>7</v>
      </c>
      <c r="B37" s="219" t="str">
        <f>+'Ekamut-caxs'!B38</f>
        <v>Կապի գծով, որից`</v>
      </c>
      <c r="C37" s="211">
        <f t="shared" ref="C37:E37" si="2">SUM(C38:C40)</f>
        <v>32.4</v>
      </c>
      <c r="D37" s="211">
        <f t="shared" si="2"/>
        <v>64.8</v>
      </c>
      <c r="E37" s="211">
        <f t="shared" si="2"/>
        <v>97.2</v>
      </c>
      <c r="F37" s="211">
        <f>SUM(F38:F40)</f>
        <v>129.6</v>
      </c>
      <c r="G37" s="320"/>
      <c r="H37" s="303"/>
      <c r="I37" s="452"/>
      <c r="J37" s="452"/>
      <c r="K37" s="452"/>
      <c r="L37" s="334"/>
      <c r="M37" s="84"/>
      <c r="N37" s="84"/>
      <c r="O37" s="84"/>
    </row>
    <row r="38" spans="1:15">
      <c r="A38" s="25">
        <f t="shared" ref="A38:A39" si="3">+A37+0.1</f>
        <v>7.1</v>
      </c>
      <c r="B38" s="276" t="str">
        <f>+'Ekamut-caxs'!B39</f>
        <v>բաժանորդային վճար</v>
      </c>
      <c r="C38" s="204">
        <v>14.4</v>
      </c>
      <c r="D38" s="204">
        <v>28.8</v>
      </c>
      <c r="E38" s="204">
        <v>43.2</v>
      </c>
      <c r="F38" s="454">
        <f>+'Ekamut-caxs'!D39</f>
        <v>57.6</v>
      </c>
      <c r="G38" s="323"/>
      <c r="H38" s="264"/>
      <c r="I38" s="452"/>
      <c r="J38" s="452"/>
      <c r="K38" s="452"/>
    </row>
    <row r="39" spans="1:15" hidden="1">
      <c r="A39" s="25">
        <f t="shared" si="3"/>
        <v>7.1999999999999993</v>
      </c>
      <c r="B39" s="276" t="str">
        <f>+'Ekamut-caxs'!B40</f>
        <v>րոպեավճար</v>
      </c>
      <c r="C39" s="204"/>
      <c r="D39" s="204"/>
      <c r="E39" s="204"/>
      <c r="F39" s="454">
        <f>+'Ekamut-caxs'!D40</f>
        <v>0</v>
      </c>
      <c r="G39" s="323"/>
      <c r="H39" s="264"/>
      <c r="I39" s="452"/>
      <c r="J39" s="452"/>
      <c r="K39" s="452"/>
    </row>
    <row r="40" spans="1:15">
      <c r="A40" s="25">
        <v>7.2</v>
      </c>
      <c r="B40" s="276" t="str">
        <f>+'Ekamut-caxs'!B41</f>
        <v>ինտերնետ կապ</v>
      </c>
      <c r="C40" s="204">
        <v>18</v>
      </c>
      <c r="D40" s="204">
        <v>36</v>
      </c>
      <c r="E40" s="204">
        <v>54</v>
      </c>
      <c r="F40" s="454">
        <f>+'Ekamut-caxs'!D41</f>
        <v>72</v>
      </c>
      <c r="G40" s="323"/>
      <c r="H40" s="264"/>
      <c r="I40" s="452"/>
      <c r="J40" s="452"/>
      <c r="K40" s="452"/>
    </row>
    <row r="41" spans="1:15" s="85" customFormat="1" ht="17.25">
      <c r="A41" s="57">
        <f>+A37+1</f>
        <v>8</v>
      </c>
      <c r="B41" s="219" t="str">
        <f>+'Ekamut-caxs'!B42</f>
        <v>Բանկային ծառայության գծով</v>
      </c>
      <c r="C41" s="266">
        <v>12</v>
      </c>
      <c r="D41" s="266">
        <v>24</v>
      </c>
      <c r="E41" s="266">
        <v>36</v>
      </c>
      <c r="F41" s="211">
        <f>+'Ekamut-caxs'!D42</f>
        <v>48</v>
      </c>
      <c r="G41" s="320"/>
      <c r="H41" s="303"/>
      <c r="I41" s="452"/>
      <c r="J41" s="452"/>
      <c r="K41" s="452"/>
      <c r="L41" s="334"/>
      <c r="M41" s="84"/>
      <c r="N41" s="84"/>
      <c r="O41" s="84"/>
    </row>
    <row r="42" spans="1:15" s="85" customFormat="1" ht="17.25">
      <c r="A42" s="57">
        <f>+A41+1</f>
        <v>9</v>
      </c>
      <c r="B42" s="219" t="str">
        <f>+'Ekamut-caxs'!B43</f>
        <v>Տնտեսական ապրանքների գծով</v>
      </c>
      <c r="C42" s="266"/>
      <c r="D42" s="266"/>
      <c r="E42" s="266">
        <v>60</v>
      </c>
      <c r="F42" s="211">
        <f>+'Ekamut-caxs'!D43</f>
        <v>60</v>
      </c>
      <c r="G42" s="320"/>
      <c r="H42" s="303"/>
      <c r="I42" s="452"/>
      <c r="J42" s="452"/>
      <c r="K42" s="452"/>
      <c r="L42" s="334"/>
      <c r="M42" s="84"/>
      <c r="N42" s="84"/>
      <c r="O42" s="84"/>
    </row>
    <row r="43" spans="1:15" s="85" customFormat="1" ht="17.25">
      <c r="A43" s="57">
        <v>10</v>
      </c>
      <c r="B43" s="219" t="str">
        <f>+'Ekamut-caxs'!B44</f>
        <v>Գրասենյակային ապրանքների գծով</v>
      </c>
      <c r="C43" s="266"/>
      <c r="D43" s="266"/>
      <c r="E43" s="266">
        <v>60</v>
      </c>
      <c r="F43" s="211">
        <f>+'Ekamut-caxs'!D44</f>
        <v>60</v>
      </c>
      <c r="G43" s="320"/>
      <c r="H43" s="303"/>
      <c r="I43" s="452"/>
      <c r="J43" s="452"/>
      <c r="K43" s="452"/>
      <c r="L43" s="334"/>
      <c r="M43" s="84"/>
      <c r="N43" s="84"/>
      <c r="O43" s="84"/>
    </row>
    <row r="44" spans="1:15" s="85" customFormat="1" ht="34.5" hidden="1">
      <c r="A44" s="57">
        <f t="shared" ref="A44:A69" si="4">+A43+1</f>
        <v>11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452"/>
      <c r="J44" s="452"/>
      <c r="K44" s="452"/>
      <c r="L44" s="334"/>
      <c r="M44" s="84"/>
      <c r="N44" s="84"/>
      <c r="O44" s="84"/>
    </row>
    <row r="45" spans="1:15" s="85" customFormat="1" ht="17.25" hidden="1">
      <c r="A45" s="57">
        <f t="shared" si="4"/>
        <v>12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452"/>
      <c r="J45" s="452"/>
      <c r="K45" s="452"/>
      <c r="L45" s="334"/>
      <c r="M45" s="84"/>
      <c r="N45" s="84"/>
      <c r="O45" s="84"/>
    </row>
    <row r="46" spans="1:15" s="85" customFormat="1" ht="17.25" hidden="1">
      <c r="A46" s="57">
        <f t="shared" si="4"/>
        <v>13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452"/>
      <c r="J46" s="452"/>
      <c r="K46" s="452"/>
      <c r="L46" s="334"/>
      <c r="M46" s="84"/>
      <c r="N46" s="84"/>
      <c r="O46" s="84"/>
    </row>
    <row r="47" spans="1:15" s="85" customFormat="1" ht="17.25" hidden="1">
      <c r="A47" s="57">
        <f t="shared" si="4"/>
        <v>14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452"/>
      <c r="J47" s="452"/>
      <c r="K47" s="452"/>
      <c r="L47" s="334"/>
      <c r="M47" s="84"/>
      <c r="N47" s="84"/>
      <c r="O47" s="84"/>
    </row>
    <row r="48" spans="1:15" s="85" customFormat="1" ht="17.25" hidden="1">
      <c r="A48" s="57">
        <f t="shared" si="4"/>
        <v>15</v>
      </c>
      <c r="B48" s="219" t="str">
        <f>+'Ekamut-caxs'!B49</f>
        <v>Ընթացիկ վերանորոգման գծով</v>
      </c>
      <c r="C48" s="266"/>
      <c r="D48" s="266"/>
      <c r="E48" s="266"/>
      <c r="F48" s="211">
        <f>+'Ekamut-caxs'!D49</f>
        <v>0</v>
      </c>
      <c r="G48" s="320"/>
      <c r="H48" s="303"/>
      <c r="I48" s="452"/>
      <c r="J48" s="452"/>
      <c r="K48" s="452"/>
      <c r="L48" s="334"/>
      <c r="M48" s="84"/>
      <c r="N48" s="84"/>
      <c r="O48" s="84"/>
    </row>
    <row r="49" spans="1:15" s="85" customFormat="1" ht="34.5">
      <c r="A49" s="57">
        <v>11</v>
      </c>
      <c r="B49" s="219" t="str">
        <f>+'Ekamut-caxs'!B50</f>
        <v>Ջեռուցման համակարգի սպասարկման գծով</v>
      </c>
      <c r="C49" s="266"/>
      <c r="D49" s="266">
        <v>48</v>
      </c>
      <c r="E49" s="266">
        <v>48</v>
      </c>
      <c r="F49" s="211">
        <f>+'Ekamut-caxs'!D50</f>
        <v>48</v>
      </c>
      <c r="G49" s="320"/>
      <c r="H49" s="303"/>
      <c r="I49" s="452"/>
      <c r="J49" s="452"/>
      <c r="K49" s="452"/>
      <c r="L49" s="334"/>
      <c r="M49" s="84"/>
      <c r="N49" s="84"/>
      <c r="O49" s="84"/>
    </row>
    <row r="50" spans="1:15" s="85" customFormat="1" ht="17.25" hidden="1">
      <c r="A50" s="57">
        <f t="shared" si="4"/>
        <v>12</v>
      </c>
      <c r="B50" s="219" t="str">
        <f>+'Ekamut-caxs'!B51</f>
        <v>Կաթսայատան սպասարկման գծով</v>
      </c>
      <c r="C50" s="266"/>
      <c r="D50" s="266"/>
      <c r="E50" s="266"/>
      <c r="F50" s="211">
        <f>+'Ekamut-caxs'!D51</f>
        <v>0</v>
      </c>
      <c r="G50" s="320"/>
      <c r="H50" s="303"/>
      <c r="I50" s="452"/>
      <c r="J50" s="452"/>
      <c r="K50" s="452"/>
      <c r="L50" s="334"/>
      <c r="M50" s="84"/>
      <c r="N50" s="84"/>
      <c r="O50" s="84"/>
    </row>
    <row r="51" spans="1:15" s="85" customFormat="1" ht="34.5" hidden="1">
      <c r="A51" s="57">
        <f t="shared" si="4"/>
        <v>13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452"/>
      <c r="J51" s="452"/>
      <c r="K51" s="452"/>
      <c r="L51" s="334"/>
      <c r="M51" s="84"/>
      <c r="N51" s="84"/>
      <c r="O51" s="84"/>
    </row>
    <row r="52" spans="1:15" s="85" customFormat="1" ht="34.5" hidden="1">
      <c r="A52" s="57">
        <f t="shared" si="4"/>
        <v>14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0</v>
      </c>
      <c r="G52" s="320"/>
      <c r="H52" s="303"/>
      <c r="I52" s="452"/>
      <c r="J52" s="452"/>
      <c r="K52" s="452"/>
      <c r="L52" s="334"/>
      <c r="M52" s="84"/>
      <c r="N52" s="84"/>
      <c r="O52" s="84"/>
    </row>
    <row r="53" spans="1:15" s="85" customFormat="1" ht="34.5" hidden="1">
      <c r="A53" s="57">
        <f t="shared" si="4"/>
        <v>15</v>
      </c>
      <c r="B53" s="219" t="str">
        <f>+'Ekamut-caxs'!B54</f>
        <v>Համակարգիչների տեխնիկական սպասարկման գծով</v>
      </c>
      <c r="C53" s="266"/>
      <c r="D53" s="266"/>
      <c r="E53" s="266"/>
      <c r="F53" s="211">
        <f>+'Ekamut-caxs'!D54</f>
        <v>0</v>
      </c>
      <c r="G53" s="320"/>
      <c r="H53" s="303"/>
      <c r="I53" s="452"/>
      <c r="J53" s="452"/>
      <c r="K53" s="452"/>
      <c r="L53" s="334"/>
      <c r="M53" s="84"/>
      <c r="N53" s="84"/>
      <c r="O53" s="84"/>
    </row>
    <row r="54" spans="1:15" s="85" customFormat="1" ht="34.5">
      <c r="A54" s="57">
        <v>12</v>
      </c>
      <c r="B54" s="219" t="str">
        <f>+'Ekamut-caxs'!B55</f>
        <v>Համակարգչային ծրագրի և կայքի սպասարկման գծով</v>
      </c>
      <c r="C54" s="266"/>
      <c r="D54" s="266"/>
      <c r="E54" s="266"/>
      <c r="F54" s="211">
        <f>+'Ekamut-caxs'!D55</f>
        <v>117</v>
      </c>
      <c r="G54" s="320"/>
      <c r="H54" s="303"/>
      <c r="I54" s="452"/>
      <c r="J54" s="452"/>
      <c r="K54" s="452"/>
      <c r="L54" s="334"/>
      <c r="M54" s="84"/>
      <c r="N54" s="84"/>
      <c r="O54" s="84"/>
    </row>
    <row r="55" spans="1:15" s="85" customFormat="1" ht="17.25">
      <c r="A55" s="57">
        <v>13</v>
      </c>
      <c r="B55" s="219" t="str">
        <f>+'Ekamut-caxs'!B56</f>
        <v>էլ․ստորագրության գծով</v>
      </c>
      <c r="C55" s="266">
        <v>3</v>
      </c>
      <c r="D55" s="266">
        <v>3</v>
      </c>
      <c r="E55" s="266">
        <v>3</v>
      </c>
      <c r="F55" s="211">
        <f>+'Ekamut-caxs'!D56</f>
        <v>3</v>
      </c>
      <c r="G55" s="320"/>
      <c r="H55" s="303"/>
      <c r="I55" s="452"/>
      <c r="J55" s="452"/>
      <c r="K55" s="452"/>
      <c r="L55" s="334"/>
      <c r="M55" s="84"/>
      <c r="N55" s="84"/>
      <c r="O55" s="84"/>
    </row>
    <row r="56" spans="1:15" s="85" customFormat="1" ht="17.25" hidden="1">
      <c r="A56" s="57">
        <f t="shared" si="4"/>
        <v>14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452"/>
      <c r="J56" s="452"/>
      <c r="K56" s="452"/>
      <c r="L56" s="334"/>
      <c r="M56" s="84"/>
      <c r="N56" s="84"/>
      <c r="O56" s="84"/>
    </row>
    <row r="57" spans="1:15" s="85" customFormat="1" ht="17.25" hidden="1">
      <c r="A57" s="57">
        <f t="shared" si="4"/>
        <v>15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452"/>
      <c r="J57" s="452"/>
      <c r="K57" s="452"/>
      <c r="L57" s="334"/>
      <c r="M57" s="84"/>
      <c r="N57" s="84"/>
      <c r="O57" s="84"/>
    </row>
    <row r="58" spans="1:15" s="85" customFormat="1" ht="17.25" hidden="1">
      <c r="A58" s="57">
        <f t="shared" si="4"/>
        <v>16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452"/>
      <c r="J58" s="452"/>
      <c r="K58" s="452"/>
      <c r="L58" s="334"/>
      <c r="M58" s="84"/>
      <c r="N58" s="84"/>
      <c r="O58" s="84"/>
    </row>
    <row r="59" spans="1:15" s="85" customFormat="1" ht="17.25" hidden="1">
      <c r="A59" s="57">
        <f t="shared" si="4"/>
        <v>17</v>
      </c>
      <c r="B59" s="219" t="str">
        <f>+'Ekamut-caxs'!B60</f>
        <v>Միջոցառումների գծով</v>
      </c>
      <c r="C59" s="266"/>
      <c r="D59" s="266"/>
      <c r="E59" s="266"/>
      <c r="F59" s="211">
        <f>+'Ekamut-caxs'!D60</f>
        <v>0</v>
      </c>
      <c r="G59" s="320"/>
      <c r="H59" s="303"/>
      <c r="I59" s="452"/>
      <c r="J59" s="452"/>
      <c r="K59" s="452"/>
      <c r="L59" s="334"/>
      <c r="M59" s="84"/>
      <c r="N59" s="84"/>
      <c r="O59" s="84"/>
    </row>
    <row r="60" spans="1:15" s="85" customFormat="1" ht="17.25" hidden="1">
      <c r="A60" s="57">
        <f t="shared" si="4"/>
        <v>18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452"/>
      <c r="J60" s="452"/>
      <c r="K60" s="452"/>
      <c r="L60" s="334"/>
      <c r="M60" s="84"/>
      <c r="N60" s="84"/>
      <c r="O60" s="84"/>
    </row>
    <row r="61" spans="1:15" s="84" customFormat="1" ht="17.25" hidden="1">
      <c r="A61" s="57">
        <f t="shared" si="4"/>
        <v>19</v>
      </c>
      <c r="B61" s="277">
        <f>+'Ekamut-caxs'!B62</f>
        <v>0</v>
      </c>
      <c r="C61" s="266"/>
      <c r="D61" s="266"/>
      <c r="E61" s="266"/>
      <c r="F61" s="211">
        <f>+'Ekamut-caxs'!D62</f>
        <v>0</v>
      </c>
      <c r="G61" s="321"/>
      <c r="H61" s="262"/>
      <c r="I61" s="453"/>
      <c r="J61" s="453"/>
      <c r="K61" s="453"/>
      <c r="L61" s="334"/>
    </row>
    <row r="62" spans="1:15" s="84" customFormat="1" ht="17.25" hidden="1">
      <c r="A62" s="57">
        <f t="shared" si="4"/>
        <v>20</v>
      </c>
      <c r="B62" s="277"/>
      <c r="C62" s="266"/>
      <c r="D62" s="266"/>
      <c r="E62" s="266"/>
      <c r="F62" s="211">
        <f>+'Ekamut-caxs'!D63</f>
        <v>0</v>
      </c>
      <c r="G62" s="321"/>
      <c r="H62" s="262"/>
      <c r="I62" s="453"/>
      <c r="J62" s="453"/>
      <c r="K62" s="453"/>
      <c r="L62" s="334"/>
    </row>
    <row r="63" spans="1:15" s="84" customFormat="1" ht="17.25" hidden="1">
      <c r="A63" s="57">
        <f>+A62+1</f>
        <v>21</v>
      </c>
      <c r="B63" s="240" t="s">
        <v>208</v>
      </c>
      <c r="C63" s="266"/>
      <c r="D63" s="266"/>
      <c r="E63" s="266"/>
      <c r="F63" s="211">
        <f>+'Ekamut-caxs'!D64</f>
        <v>0</v>
      </c>
      <c r="G63" s="321"/>
      <c r="I63" s="453"/>
      <c r="J63" s="453"/>
      <c r="K63" s="453"/>
      <c r="L63" s="334"/>
    </row>
    <row r="64" spans="1:15" s="85" customFormat="1" ht="34.5" hidden="1">
      <c r="A64" s="57">
        <f t="shared" si="4"/>
        <v>22</v>
      </c>
      <c r="B64" s="219" t="s">
        <v>32</v>
      </c>
      <c r="C64" s="211">
        <f t="shared" ref="C64:E64" si="5">SUM(C65:C67)</f>
        <v>0</v>
      </c>
      <c r="D64" s="211">
        <f t="shared" si="5"/>
        <v>0</v>
      </c>
      <c r="E64" s="211">
        <f t="shared" si="5"/>
        <v>0</v>
      </c>
      <c r="F64" s="211">
        <f>SUM(F65:F67)</f>
        <v>0</v>
      </c>
      <c r="G64" s="320"/>
      <c r="H64" s="303"/>
      <c r="I64" s="452"/>
      <c r="J64" s="452"/>
      <c r="K64" s="452"/>
      <c r="L64" s="334"/>
      <c r="M64" s="84"/>
      <c r="N64" s="84"/>
      <c r="O64" s="84"/>
    </row>
    <row r="65" spans="1:15" hidden="1">
      <c r="A65" s="25">
        <f t="shared" ref="A65:A67" si="6">+A64+0.1</f>
        <v>22.1</v>
      </c>
      <c r="B65" s="279" t="s">
        <v>33</v>
      </c>
      <c r="C65" s="204"/>
      <c r="D65" s="204"/>
      <c r="E65" s="204"/>
      <c r="F65" s="204"/>
      <c r="G65" s="324"/>
      <c r="H65" s="264"/>
      <c r="I65" s="452"/>
      <c r="J65" s="452"/>
      <c r="K65" s="452"/>
    </row>
    <row r="66" spans="1:15" hidden="1">
      <c r="A66" s="25">
        <f t="shared" si="6"/>
        <v>22.200000000000003</v>
      </c>
      <c r="B66" s="279" t="s">
        <v>46</v>
      </c>
      <c r="C66" s="204"/>
      <c r="D66" s="204"/>
      <c r="E66" s="204"/>
      <c r="F66" s="204"/>
      <c r="G66" s="324"/>
      <c r="H66" s="264"/>
      <c r="I66" s="452"/>
      <c r="J66" s="452"/>
      <c r="K66" s="452"/>
    </row>
    <row r="67" spans="1:15" hidden="1">
      <c r="A67" s="25">
        <f t="shared" si="6"/>
        <v>22.300000000000004</v>
      </c>
      <c r="B67" s="279" t="s">
        <v>80</v>
      </c>
      <c r="C67" s="204"/>
      <c r="D67" s="204"/>
      <c r="E67" s="204"/>
      <c r="F67" s="454">
        <f>+'Ekamut-caxs'!D67</f>
        <v>0</v>
      </c>
      <c r="G67" s="324"/>
      <c r="H67" s="264"/>
      <c r="I67" s="452"/>
      <c r="J67" s="452"/>
      <c r="K67" s="452"/>
    </row>
    <row r="68" spans="1:15" s="85" customFormat="1" ht="34.5">
      <c r="A68" s="57">
        <v>14</v>
      </c>
      <c r="B68" s="212" t="s">
        <v>34</v>
      </c>
      <c r="C68" s="211">
        <f>+'Deb. ev kreditor'!F58</f>
        <v>66.099999999999994</v>
      </c>
      <c r="D68" s="211">
        <f>+'Deb. ev kreditor'!F58</f>
        <v>66.099999999999994</v>
      </c>
      <c r="E68" s="211">
        <f>+'Deb. ev kreditor'!F58</f>
        <v>66.099999999999994</v>
      </c>
      <c r="F68" s="211">
        <f>+'Deb. ev kreditor'!F58</f>
        <v>66.099999999999994</v>
      </c>
      <c r="G68" s="320"/>
      <c r="H68" s="264"/>
      <c r="I68" s="452"/>
      <c r="J68" s="452"/>
      <c r="K68" s="452"/>
      <c r="L68" s="334"/>
      <c r="M68" s="84"/>
      <c r="N68" s="84"/>
      <c r="O68" s="84"/>
    </row>
    <row r="69" spans="1:15" s="85" customFormat="1" ht="17.25" hidden="1">
      <c r="A69" s="57">
        <f t="shared" si="4"/>
        <v>15</v>
      </c>
      <c r="B69" s="280" t="s">
        <v>81</v>
      </c>
      <c r="C69" s="266"/>
      <c r="D69" s="266"/>
      <c r="E69" s="266"/>
      <c r="F69" s="210"/>
      <c r="G69" s="403"/>
      <c r="H69" s="467"/>
      <c r="I69" s="452"/>
      <c r="J69" s="452"/>
      <c r="K69" s="452"/>
      <c r="L69" s="334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3">
        <f>C71+C79</f>
        <v>0</v>
      </c>
      <c r="D70" s="213">
        <f>D71+D79</f>
        <v>0</v>
      </c>
      <c r="E70" s="213">
        <f>E71+E79</f>
        <v>0</v>
      </c>
      <c r="F70" s="213">
        <f>F71+F79</f>
        <v>0</v>
      </c>
      <c r="G70" s="318"/>
      <c r="H70" s="467"/>
      <c r="I70" s="452"/>
      <c r="J70" s="452"/>
      <c r="K70" s="452"/>
      <c r="L70" s="335"/>
      <c r="M70" s="68"/>
      <c r="N70" s="68"/>
      <c r="O70" s="68"/>
    </row>
    <row r="71" spans="1:15" s="85" customFormat="1" ht="34.5" hidden="1">
      <c r="A71" s="406">
        <v>1</v>
      </c>
      <c r="B71" s="290" t="s">
        <v>85</v>
      </c>
      <c r="C71" s="213">
        <f t="shared" ref="C71:E71" si="7">SUM(C72:C78)</f>
        <v>0</v>
      </c>
      <c r="D71" s="213">
        <f t="shared" si="7"/>
        <v>0</v>
      </c>
      <c r="E71" s="213">
        <f t="shared" si="7"/>
        <v>0</v>
      </c>
      <c r="F71" s="213">
        <f>SUM(F72:F78)</f>
        <v>0</v>
      </c>
      <c r="G71" s="320"/>
      <c r="H71" s="303"/>
      <c r="I71" s="452"/>
      <c r="J71" s="452"/>
      <c r="K71" s="452"/>
      <c r="L71" s="334"/>
      <c r="M71" s="84"/>
      <c r="N71" s="84"/>
      <c r="O71" s="84"/>
    </row>
    <row r="72" spans="1:15" s="85" customFormat="1" ht="17.25" hidden="1">
      <c r="A72" s="25">
        <f t="shared" ref="A72:A78" si="8">+A71+0.1</f>
        <v>1.1000000000000001</v>
      </c>
      <c r="B72" s="219" t="s">
        <v>82</v>
      </c>
      <c r="C72" s="266"/>
      <c r="D72" s="266"/>
      <c r="E72" s="266"/>
      <c r="F72" s="210"/>
      <c r="G72" s="320"/>
      <c r="H72" s="303"/>
      <c r="I72" s="452"/>
      <c r="J72" s="452"/>
      <c r="K72" s="452"/>
      <c r="L72" s="334"/>
      <c r="M72" s="84"/>
      <c r="N72" s="84"/>
      <c r="O72" s="84"/>
    </row>
    <row r="73" spans="1:15" s="85" customFormat="1" ht="34.5" hidden="1">
      <c r="A73" s="25">
        <f t="shared" si="8"/>
        <v>1.2000000000000002</v>
      </c>
      <c r="B73" s="219" t="s">
        <v>83</v>
      </c>
      <c r="C73" s="266"/>
      <c r="D73" s="266"/>
      <c r="E73" s="266"/>
      <c r="F73" s="210"/>
      <c r="G73" s="320"/>
      <c r="H73" s="303"/>
      <c r="I73" s="452"/>
      <c r="J73" s="452"/>
      <c r="K73" s="452"/>
      <c r="L73" s="334"/>
      <c r="M73" s="84"/>
      <c r="N73" s="84"/>
      <c r="O73" s="84"/>
    </row>
    <row r="74" spans="1:15" s="85" customFormat="1" ht="17.25" hidden="1">
      <c r="A74" s="25">
        <f t="shared" si="8"/>
        <v>1.3000000000000003</v>
      </c>
      <c r="B74" s="219" t="s">
        <v>84</v>
      </c>
      <c r="C74" s="266"/>
      <c r="D74" s="266"/>
      <c r="E74" s="266"/>
      <c r="F74" s="210"/>
      <c r="G74" s="320"/>
      <c r="H74" s="303"/>
      <c r="I74" s="452"/>
      <c r="J74" s="452"/>
      <c r="K74" s="452"/>
      <c r="L74" s="334"/>
      <c r="M74" s="84"/>
      <c r="N74" s="84"/>
      <c r="O74" s="84"/>
    </row>
    <row r="75" spans="1:15" s="85" customFormat="1" ht="17.25" hidden="1">
      <c r="A75" s="25">
        <f t="shared" si="8"/>
        <v>1.4000000000000004</v>
      </c>
      <c r="B75" s="219" t="s">
        <v>177</v>
      </c>
      <c r="C75" s="266"/>
      <c r="D75" s="266"/>
      <c r="E75" s="266"/>
      <c r="F75" s="210"/>
      <c r="G75" s="320"/>
      <c r="H75" s="303"/>
      <c r="I75" s="452"/>
      <c r="J75" s="452"/>
      <c r="K75" s="452"/>
      <c r="L75" s="334"/>
      <c r="M75" s="84"/>
      <c r="N75" s="84"/>
      <c r="O75" s="84"/>
    </row>
    <row r="76" spans="1:15" s="85" customFormat="1" ht="17.25" hidden="1">
      <c r="A76" s="25">
        <f t="shared" si="8"/>
        <v>1.5000000000000004</v>
      </c>
      <c r="B76" s="219" t="s">
        <v>61</v>
      </c>
      <c r="C76" s="266"/>
      <c r="D76" s="266"/>
      <c r="E76" s="266"/>
      <c r="F76" s="210"/>
      <c r="G76" s="320"/>
      <c r="H76" s="303"/>
      <c r="I76" s="452"/>
      <c r="J76" s="452"/>
      <c r="K76" s="452"/>
      <c r="L76" s="334"/>
      <c r="M76" s="84"/>
      <c r="N76" s="84"/>
      <c r="O76" s="84"/>
    </row>
    <row r="77" spans="1:15" s="84" customFormat="1" ht="17.25" hidden="1">
      <c r="A77" s="25">
        <f t="shared" si="8"/>
        <v>1.6000000000000005</v>
      </c>
      <c r="B77" s="240" t="s">
        <v>62</v>
      </c>
      <c r="C77" s="266"/>
      <c r="D77" s="266"/>
      <c r="E77" s="266"/>
      <c r="F77" s="210"/>
      <c r="G77" s="321"/>
      <c r="H77" s="262"/>
      <c r="I77" s="453"/>
      <c r="J77" s="453"/>
      <c r="K77" s="453"/>
      <c r="L77" s="334"/>
    </row>
    <row r="78" spans="1:15" s="84" customFormat="1" ht="17.25" hidden="1">
      <c r="A78" s="25">
        <f t="shared" si="8"/>
        <v>1.7000000000000006</v>
      </c>
      <c r="B78" s="240"/>
      <c r="C78" s="266"/>
      <c r="D78" s="266"/>
      <c r="E78" s="266"/>
      <c r="F78" s="210"/>
      <c r="G78" s="321"/>
      <c r="H78" s="262"/>
      <c r="I78" s="453"/>
      <c r="J78" s="453"/>
      <c r="K78" s="453"/>
      <c r="L78" s="334"/>
    </row>
    <row r="79" spans="1:15" s="85" customFormat="1" ht="51.75" hidden="1">
      <c r="A79" s="406">
        <v>1</v>
      </c>
      <c r="B79" s="290" t="s">
        <v>86</v>
      </c>
      <c r="C79" s="213">
        <f t="shared" ref="C79:E79" si="9">SUM(C80:C82)</f>
        <v>0</v>
      </c>
      <c r="D79" s="213">
        <f t="shared" si="9"/>
        <v>0</v>
      </c>
      <c r="E79" s="213">
        <f t="shared" si="9"/>
        <v>0</v>
      </c>
      <c r="F79" s="213">
        <f>SUM(F80:F82)</f>
        <v>0</v>
      </c>
      <c r="G79" s="320"/>
      <c r="H79" s="303"/>
      <c r="I79" s="452"/>
      <c r="J79" s="452"/>
      <c r="K79" s="452"/>
      <c r="L79" s="334"/>
      <c r="M79" s="84"/>
      <c r="N79" s="84"/>
      <c r="O79" s="84"/>
    </row>
    <row r="80" spans="1:15" s="85" customFormat="1" ht="17.25" hidden="1">
      <c r="A80" s="25">
        <f t="shared" ref="A80:A82" si="10">+A79+0.1</f>
        <v>1.1000000000000001</v>
      </c>
      <c r="B80" s="219" t="s">
        <v>58</v>
      </c>
      <c r="C80" s="266"/>
      <c r="D80" s="266"/>
      <c r="E80" s="266"/>
      <c r="F80" s="210"/>
      <c r="G80" s="320"/>
      <c r="H80" s="303"/>
      <c r="I80" s="452"/>
      <c r="J80" s="452"/>
      <c r="K80" s="452"/>
      <c r="L80" s="334"/>
      <c r="M80" s="84"/>
      <c r="N80" s="84"/>
      <c r="O80" s="84"/>
    </row>
    <row r="81" spans="1:15" s="85" customFormat="1" ht="17.25" hidden="1">
      <c r="A81" s="25">
        <v>1.1000000000000001</v>
      </c>
      <c r="B81" s="219" t="s">
        <v>57</v>
      </c>
      <c r="C81" s="266"/>
      <c r="D81" s="266"/>
      <c r="E81" s="266"/>
      <c r="F81" s="210"/>
      <c r="G81" s="320"/>
      <c r="H81" s="303"/>
      <c r="I81" s="452"/>
      <c r="J81" s="452"/>
      <c r="K81" s="452"/>
      <c r="L81" s="334"/>
      <c r="M81" s="84"/>
      <c r="N81" s="84"/>
      <c r="O81" s="84"/>
    </row>
    <row r="82" spans="1:15" s="85" customFormat="1" ht="34.5" hidden="1">
      <c r="A82" s="25">
        <f t="shared" si="10"/>
        <v>1.2000000000000002</v>
      </c>
      <c r="B82" s="219" t="s">
        <v>47</v>
      </c>
      <c r="C82" s="266"/>
      <c r="D82" s="266"/>
      <c r="E82" s="266"/>
      <c r="F82" s="210"/>
      <c r="G82" s="320"/>
      <c r="H82" s="303"/>
      <c r="I82" s="452"/>
      <c r="J82" s="452"/>
      <c r="K82" s="452"/>
      <c r="L82" s="334"/>
      <c r="M82" s="84"/>
      <c r="N82" s="84"/>
      <c r="O82" s="84"/>
    </row>
    <row r="83" spans="1:15" s="69" customFormat="1" ht="51.75">
      <c r="A83" s="35" t="s">
        <v>54</v>
      </c>
      <c r="B83" s="12" t="s">
        <v>125</v>
      </c>
      <c r="C83" s="213">
        <f t="shared" ref="C83:E83" si="11">SUM(C84:C87)</f>
        <v>36</v>
      </c>
      <c r="D83" s="213">
        <f t="shared" si="11"/>
        <v>136</v>
      </c>
      <c r="E83" s="213">
        <f t="shared" si="11"/>
        <v>186</v>
      </c>
      <c r="F83" s="213">
        <f>SUM(F84:F87)</f>
        <v>216</v>
      </c>
      <c r="G83" s="319"/>
      <c r="H83" s="263"/>
      <c r="I83" s="452"/>
      <c r="J83" s="452"/>
      <c r="K83" s="452"/>
      <c r="L83" s="335"/>
      <c r="M83" s="68"/>
      <c r="N83" s="68"/>
      <c r="O83" s="68"/>
    </row>
    <row r="84" spans="1:15" s="85" customFormat="1" ht="17.25" hidden="1">
      <c r="A84" s="57">
        <v>1</v>
      </c>
      <c r="B84" s="240" t="s">
        <v>179</v>
      </c>
      <c r="C84" s="266"/>
      <c r="D84" s="266"/>
      <c r="E84" s="266"/>
      <c r="F84" s="210"/>
      <c r="G84" s="320"/>
      <c r="H84" s="303"/>
      <c r="I84" s="452"/>
      <c r="J84" s="452"/>
      <c r="K84" s="452"/>
      <c r="L84" s="334"/>
      <c r="M84" s="84"/>
      <c r="N84" s="84"/>
      <c r="O84" s="84"/>
    </row>
    <row r="85" spans="1:15" s="85" customFormat="1" ht="17.25">
      <c r="A85" s="57">
        <v>1</v>
      </c>
      <c r="B85" s="456" t="s">
        <v>82</v>
      </c>
      <c r="C85" s="266"/>
      <c r="D85" s="266">
        <v>100</v>
      </c>
      <c r="E85" s="266">
        <v>150</v>
      </c>
      <c r="F85" s="210">
        <f>200-20</f>
        <v>180</v>
      </c>
      <c r="G85" s="320"/>
      <c r="H85" s="303"/>
      <c r="I85" s="452"/>
      <c r="J85" s="452"/>
      <c r="K85" s="452"/>
      <c r="L85" s="334"/>
      <c r="M85" s="84"/>
      <c r="N85" s="84"/>
      <c r="O85" s="84"/>
    </row>
    <row r="86" spans="1:15" s="85" customFormat="1" ht="34.5">
      <c r="A86" s="57">
        <v>2</v>
      </c>
      <c r="B86" s="240" t="s">
        <v>254</v>
      </c>
      <c r="C86" s="266">
        <v>36</v>
      </c>
      <c r="D86" s="266">
        <v>36</v>
      </c>
      <c r="E86" s="266">
        <v>36</v>
      </c>
      <c r="F86" s="210">
        <v>36</v>
      </c>
      <c r="G86" s="320"/>
      <c r="H86" s="303"/>
      <c r="I86" s="452"/>
      <c r="J86" s="452"/>
      <c r="K86" s="452"/>
      <c r="L86" s="334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452"/>
      <c r="J87" s="452"/>
      <c r="K87" s="452"/>
      <c r="L87" s="334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3.637978807091713E-12</v>
      </c>
      <c r="D88" s="213">
        <f>D12+D13-D26</f>
        <v>0</v>
      </c>
      <c r="E88" s="213">
        <f>E12+E13-E26</f>
        <v>0</v>
      </c>
      <c r="F88" s="213">
        <f>F12+F13-F26</f>
        <v>14.900000000003274</v>
      </c>
      <c r="G88" s="318"/>
      <c r="H88" s="305"/>
      <c r="I88" s="452"/>
      <c r="J88" s="452"/>
      <c r="K88" s="452"/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453"/>
      <c r="J89" s="453"/>
      <c r="K89" s="453"/>
      <c r="L89" s="335"/>
      <c r="M89" s="68"/>
      <c r="N89" s="68"/>
      <c r="O89" s="68"/>
    </row>
    <row r="90" spans="1:15" s="6" customFormat="1" ht="17.25" hidden="1">
      <c r="B90" s="436" t="s">
        <v>2</v>
      </c>
      <c r="C90" s="437"/>
      <c r="D90" s="437"/>
      <c r="E90" s="464" t="str">
        <f>+'Ekamut-caxs'!D71</f>
        <v>Լ․ Մարգարյան</v>
      </c>
      <c r="F90" s="464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465" t="s">
        <v>90</v>
      </c>
      <c r="F91" s="465"/>
      <c r="G91" s="431"/>
      <c r="I91" s="265"/>
      <c r="J91" s="265"/>
      <c r="K91" s="265"/>
      <c r="L91" s="78"/>
    </row>
    <row r="92" spans="1:15" s="2" customFormat="1" ht="17.25" hidden="1">
      <c r="B92" s="438" t="s">
        <v>6</v>
      </c>
      <c r="C92" s="439"/>
      <c r="D92" s="439"/>
      <c r="E92" s="464" t="str">
        <f>+'Ekamut-caxs'!D73</f>
        <v>Կ․ Արամյան</v>
      </c>
      <c r="F92" s="464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465" t="s">
        <v>90</v>
      </c>
      <c r="F93" s="465"/>
      <c r="G93" s="431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32" customFormat="1" ht="110.25" customHeight="1">
      <c r="B95" s="433" t="s">
        <v>197</v>
      </c>
      <c r="C95" s="468"/>
      <c r="D95" s="468"/>
      <c r="E95" s="435" t="s">
        <v>213</v>
      </c>
      <c r="G95" s="435"/>
      <c r="H95" s="440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78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36" zoomScaleSheetLayoutView="100" workbookViewId="0">
      <selection activeCell="D44" sqref="D44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0" t="s">
        <v>51</v>
      </c>
      <c r="B1" s="470"/>
      <c r="C1" s="470"/>
      <c r="D1" s="470"/>
      <c r="E1" s="470"/>
      <c r="F1" s="470"/>
    </row>
    <row r="2" spans="1:18" s="20" customFormat="1" ht="20.25">
      <c r="A2" s="458" t="str">
        <f>+'Ekamut-caxs'!A7:D7</f>
        <v>«Երևանի հ. 16 գրադարան» ՀՈԱԿ-ի</v>
      </c>
      <c r="B2" s="458"/>
      <c r="C2" s="458"/>
      <c r="D2" s="458"/>
      <c r="E2" s="458"/>
      <c r="F2" s="45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73" t="s">
        <v>224</v>
      </c>
      <c r="B3" s="473"/>
      <c r="C3" s="473"/>
      <c r="D3" s="473"/>
      <c r="E3" s="473"/>
      <c r="F3" s="47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182</v>
      </c>
      <c r="D5" s="194" t="s">
        <v>183</v>
      </c>
      <c r="E5" s="60" t="s">
        <v>48</v>
      </c>
      <c r="F5" s="239" t="s">
        <v>184</v>
      </c>
      <c r="G5" s="301"/>
      <c r="H5" s="300" t="s">
        <v>204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11496.2</v>
      </c>
      <c r="D6" s="226">
        <f>SUM(D7:D15,D18:D21)</f>
        <v>11819.8</v>
      </c>
      <c r="E6" s="226">
        <f t="shared" ref="E6:E63" si="0">D6-C6</f>
        <v>323.59999999999854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11416.8</v>
      </c>
      <c r="D7" s="217">
        <f>+'Ekamut-caxs'!D11</f>
        <v>11798.4</v>
      </c>
      <c r="E7" s="217">
        <f>+D7-C7</f>
        <v>381.60000000000036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79.2</v>
      </c>
      <c r="D15" s="217">
        <f>+'Ekamut-caxs'!D19</f>
        <v>21</v>
      </c>
      <c r="E15" s="217">
        <f t="shared" si="1"/>
        <v>-58.2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58.2</v>
      </c>
      <c r="D16" s="221">
        <f>+'Ekamut-caxs'!D20</f>
        <v>21</v>
      </c>
      <c r="E16" s="201">
        <f t="shared" si="1"/>
        <v>-37.200000000000003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>
        <v>21</v>
      </c>
      <c r="D17" s="221">
        <f>+'Ekamut-caxs'!D21</f>
        <v>0</v>
      </c>
      <c r="E17" s="201">
        <f t="shared" si="1"/>
        <v>-21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248</v>
      </c>
      <c r="C19" s="218">
        <v>0.2</v>
      </c>
      <c r="D19" s="217">
        <f>+'Komunal '!N20</f>
        <v>0.4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4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05">
        <f>SUM(C23,C27:C32,C36:C59,C61:C62)</f>
        <v>11614</v>
      </c>
      <c r="D22" s="227">
        <f>SUM(D23,D27:D32,D36:D59,D61:D62)</f>
        <v>11819.8</v>
      </c>
      <c r="E22" s="226">
        <f t="shared" si="0"/>
        <v>205.79999999999927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f>+C24+C25+C26</f>
        <v>10382.1</v>
      </c>
      <c r="D23" s="220">
        <f>+'Ekamut-caxs'!D29</f>
        <v>10850.8</v>
      </c>
      <c r="E23" s="217">
        <f t="shared" ref="E23:E62" si="2">+D23-C23</f>
        <v>468.69999999999891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10382.1</v>
      </c>
      <c r="D24" s="221">
        <f>+'Ekamut-caxs'!D30</f>
        <v>0</v>
      </c>
      <c r="E24" s="201">
        <f t="shared" si="2"/>
        <v>-10382.1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8" t="str">
        <f>+'Ekamut-caxs'!B31</f>
        <v>պարգևատրման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305.3</v>
      </c>
      <c r="D27" s="220">
        <f>+'Ekamut-caxs'!D33</f>
        <v>305.5</v>
      </c>
      <c r="E27" s="217">
        <f t="shared" si="2"/>
        <v>0.19999999999998863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47</v>
      </c>
      <c r="D28" s="220">
        <f>+'Ekamut-caxs'!D34</f>
        <v>49.3</v>
      </c>
      <c r="E28" s="217">
        <f t="shared" si="2"/>
        <v>2.2999999999999972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9.1</v>
      </c>
      <c r="D29" s="220">
        <f>+'Ekamut-caxs'!D35</f>
        <v>9.6</v>
      </c>
      <c r="E29" s="217">
        <f t="shared" si="2"/>
        <v>0.5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8.6</v>
      </c>
      <c r="D30" s="220">
        <f>+'Ekamut-caxs'!D36</f>
        <v>8.6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Ախտաբանության գծով</v>
      </c>
      <c r="C31" s="218">
        <v>2.4</v>
      </c>
      <c r="D31" s="220">
        <f>+'Ekamut-caxs'!D37</f>
        <v>2.4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9" t="str">
        <f>+'Ekamut-caxs'!B38</f>
        <v>Կապի գծով, որից`</v>
      </c>
      <c r="C32" s="218">
        <f>+C33+C34+C35</f>
        <v>129.6</v>
      </c>
      <c r="D32" s="220">
        <f>+'Ekamut-caxs'!D38</f>
        <v>129.6</v>
      </c>
      <c r="E32" s="217">
        <f t="shared" si="2"/>
        <v>0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6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hidden="1" customHeight="1">
      <c r="A34" s="25">
        <f>+'Ekamut-caxs'!A40</f>
        <v>7.1999999999999993</v>
      </c>
      <c r="B34" s="276" t="str">
        <f>+'Ekamut-caxs'!B40</f>
        <v>րոպեավճար</v>
      </c>
      <c r="C34" s="200"/>
      <c r="D34" s="221">
        <f>+'Ekamut-caxs'!D40</f>
        <v>0</v>
      </c>
      <c r="E34" s="201">
        <f t="shared" si="2"/>
        <v>0</v>
      </c>
      <c r="F34" s="202"/>
    </row>
    <row r="35" spans="1:18" ht="21" customHeight="1">
      <c r="A35" s="25">
        <f>+'Ekamut-caxs'!A41</f>
        <v>7.2</v>
      </c>
      <c r="B35" s="276" t="str">
        <f>+'Ekamut-caxs'!B41</f>
        <v>ինտերնետ կապ</v>
      </c>
      <c r="C35" s="200">
        <v>72</v>
      </c>
      <c r="D35" s="221">
        <f>+'Ekamut-caxs'!D41</f>
        <v>72</v>
      </c>
      <c r="E35" s="201">
        <f t="shared" si="2"/>
        <v>0</v>
      </c>
      <c r="F35" s="202"/>
    </row>
    <row r="36" spans="1:18" s="55" customFormat="1" ht="21" customHeight="1">
      <c r="A36" s="57">
        <f>+'Ekamut-caxs'!A42</f>
        <v>8</v>
      </c>
      <c r="B36" s="219" t="str">
        <f>+'Ekamut-caxs'!B42</f>
        <v>Բանկային ծառայության գծով</v>
      </c>
      <c r="C36" s="218">
        <v>48</v>
      </c>
      <c r="D36" s="220">
        <f>+'Ekamut-caxs'!D42</f>
        <v>48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9" t="str">
        <f>+'Ekamut-caxs'!B43</f>
        <v>Տնտեսական ապրանքների գծով</v>
      </c>
      <c r="C37" s="218">
        <v>39.299999999999997</v>
      </c>
      <c r="D37" s="220">
        <f>+'Ekamut-caxs'!D43</f>
        <v>60</v>
      </c>
      <c r="E37" s="217">
        <f t="shared" si="2"/>
        <v>20.700000000000003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10</v>
      </c>
      <c r="B38" s="219" t="str">
        <f>+'Ekamut-caxs'!B44</f>
        <v>Գրասենյակային ապրանքների գծով</v>
      </c>
      <c r="C38" s="218">
        <v>61.9</v>
      </c>
      <c r="D38" s="220">
        <f>+'Ekamut-caxs'!D44</f>
        <v>60</v>
      </c>
      <c r="E38" s="217">
        <f t="shared" si="2"/>
        <v>-1.8999999999999986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11</v>
      </c>
      <c r="B39" s="219" t="str">
        <f>+'Ekamut-caxs'!B45</f>
        <v>Փոքրարժեք կամ արագամաշ առարկաների գծով</v>
      </c>
      <c r="C39" s="218">
        <v>21</v>
      </c>
      <c r="D39" s="220">
        <f>+'Ekamut-caxs'!D45</f>
        <v>0</v>
      </c>
      <c r="E39" s="217">
        <f t="shared" si="2"/>
        <v>-21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12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13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14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15</v>
      </c>
      <c r="B43" s="219" t="str">
        <f>+'Ekamut-caxs'!B49</f>
        <v>Ընթացիկ վերանորոգման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11</v>
      </c>
      <c r="B44" s="219" t="str">
        <f>+'Ekamut-caxs'!B50</f>
        <v>Ջեռուցման համակարգի սպասարկման գծով</v>
      </c>
      <c r="C44" s="216">
        <v>36</v>
      </c>
      <c r="D44" s="220">
        <f>+'Ekamut-caxs'!D50</f>
        <v>48</v>
      </c>
      <c r="E44" s="217">
        <f t="shared" si="2"/>
        <v>12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9" t="str">
        <f>+'Ekamut-caxs'!B51</f>
        <v>Կաթսայատան սպասարկման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13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14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hidden="1" customHeight="1">
      <c r="A48" s="57">
        <f>+'Ekamut-caxs'!A54</f>
        <v>15</v>
      </c>
      <c r="B48" s="219" t="str">
        <f>+'Ekamut-caxs'!B54</f>
        <v>Համակարգիչների տեխնիկական սպասարկման գծով</v>
      </c>
      <c r="C48" s="218"/>
      <c r="D48" s="220">
        <f>+'Ekamut-caxs'!D54</f>
        <v>0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12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13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14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15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16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17</v>
      </c>
      <c r="B54" s="219" t="str">
        <f>+'Ekamut-caxs'!B60</f>
        <v>Միջոցառումների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18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hidden="1" customHeight="1">
      <c r="A56" s="57">
        <f>+'Ekamut-caxs'!A62</f>
        <v>19</v>
      </c>
      <c r="B56" s="277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  <c r="G56" s="308" t="s">
        <v>238</v>
      </c>
    </row>
    <row r="57" spans="1:18" s="54" customFormat="1" ht="21" hidden="1" customHeight="1">
      <c r="A57" s="57">
        <f>+'Ekamut-caxs'!A63</f>
        <v>20</v>
      </c>
      <c r="B57" s="277">
        <f>+'Ekamut-caxs'!B63</f>
        <v>0</v>
      </c>
      <c r="C57" s="216"/>
      <c r="D57" s="218">
        <f>+'Ekamut-caxs'!D63</f>
        <v>0</v>
      </c>
      <c r="E57" s="216">
        <f t="shared" si="2"/>
        <v>0</v>
      </c>
      <c r="F57" s="216"/>
    </row>
    <row r="58" spans="1:18" s="54" customFormat="1" ht="21" hidden="1" customHeight="1">
      <c r="A58" s="401">
        <f>+'Ekamut-caxs'!A64</f>
        <v>21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22</v>
      </c>
      <c r="B59" s="219" t="str">
        <f>+'Ekamut-caxs'!B65</f>
        <v>Հիմնական միջոցների մաշվածության գծով, որից՝</v>
      </c>
      <c r="C59" s="216">
        <f>+C60</f>
        <v>425.7</v>
      </c>
      <c r="D59" s="220">
        <f>+'Ekamut-caxs'!D65</f>
        <v>0</v>
      </c>
      <c r="E59" s="217">
        <f t="shared" si="2"/>
        <v>-425.7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13.1</v>
      </c>
      <c r="B60" s="289" t="str">
        <f>+'Ekamut-caxs'!B66</f>
        <v>պայմանով (անհատույց) ստացված</v>
      </c>
      <c r="C60" s="202">
        <v>425.7</v>
      </c>
      <c r="D60" s="221">
        <f>+'Ekamut-caxs'!D66</f>
        <v>21</v>
      </c>
      <c r="E60" s="201">
        <f t="shared" si="2"/>
        <v>-404.7</v>
      </c>
      <c r="F60" s="202"/>
      <c r="G60" s="136"/>
    </row>
    <row r="61" spans="1:18" s="55" customFormat="1" ht="21" hidden="1" customHeight="1">
      <c r="A61" s="57">
        <f>+'Ekamut-caxs'!A67</f>
        <v>23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+'Ekamut-caxs'!A68</f>
        <v>14</v>
      </c>
      <c r="B62" s="219" t="str">
        <f>+'Ekamut-caxs'!B68</f>
        <v>Այլ ծախսերի գծով</v>
      </c>
      <c r="C62" s="216"/>
      <c r="D62" s="220">
        <f>+'Ekamut-caxs'!D68</f>
        <v>128</v>
      </c>
      <c r="E62" s="217">
        <f t="shared" si="2"/>
        <v>128</v>
      </c>
      <c r="F62" s="216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-117.79999999999927</v>
      </c>
      <c r="D63" s="226">
        <f>D6-D22</f>
        <v>0</v>
      </c>
      <c r="E63" s="226">
        <f t="shared" si="0"/>
        <v>117.79999999999927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472" t="str">
        <f>+'Ekamut-caxs'!D71</f>
        <v>Լ․ Մարգարյան</v>
      </c>
      <c r="E65" s="472"/>
      <c r="F65" s="103"/>
    </row>
    <row r="66" spans="1:6" ht="9.75" customHeight="1">
      <c r="B66" s="293"/>
      <c r="D66" s="471" t="s">
        <v>5</v>
      </c>
      <c r="E66" s="471"/>
      <c r="F66" s="238"/>
    </row>
    <row r="67" spans="1:6" ht="24.75" customHeight="1">
      <c r="B67" s="292" t="s">
        <v>6</v>
      </c>
      <c r="C67" s="22"/>
      <c r="D67" s="472" t="str">
        <f>+'Ekamut-caxs'!D73</f>
        <v>Կ․ Արամյան</v>
      </c>
      <c r="E67" s="472"/>
      <c r="F67" s="103"/>
    </row>
    <row r="68" spans="1:6" ht="11.25" customHeight="1">
      <c r="D68" s="471" t="s">
        <v>5</v>
      </c>
      <c r="E68" s="471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2" zoomScaleSheetLayoutView="100" workbookViewId="0">
      <selection activeCell="D44" sqref="D44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470" t="s">
        <v>77</v>
      </c>
      <c r="B1" s="470"/>
      <c r="C1" s="470"/>
      <c r="D1" s="470"/>
      <c r="E1" s="470"/>
      <c r="F1" s="470"/>
    </row>
    <row r="2" spans="1:20" s="20" customFormat="1" ht="20.25">
      <c r="A2" s="458" t="str">
        <f>+'Ekamut-caxs'!A7:D7</f>
        <v>«Երևանի հ. 16 գրադարան» ՀՈԱԿ-ի</v>
      </c>
      <c r="B2" s="458"/>
      <c r="C2" s="458"/>
      <c r="D2" s="458"/>
      <c r="E2" s="458"/>
      <c r="F2" s="458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473" t="s">
        <v>225</v>
      </c>
      <c r="B3" s="473"/>
      <c r="C3" s="473"/>
      <c r="D3" s="473"/>
      <c r="E3" s="473"/>
      <c r="F3" s="473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182</v>
      </c>
      <c r="D5" s="194" t="s">
        <v>183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204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418.2</v>
      </c>
      <c r="D6" s="213">
        <f>+C82</f>
        <v>190.00000000000364</v>
      </c>
      <c r="E6" s="213">
        <f>D6-C6</f>
        <v>-228.19999999999635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11416.8</v>
      </c>
      <c r="D7" s="213">
        <f>SUM(D8:D19)</f>
        <v>11798.4</v>
      </c>
      <c r="E7" s="213">
        <f>D7-C7</f>
        <v>381.60000000000036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v>1</v>
      </c>
      <c r="B8" s="275" t="str">
        <f>+'Dramakan hosqer'!B14</f>
        <v>Սուբսիդիայից</v>
      </c>
      <c r="C8" s="210">
        <v>11416.8</v>
      </c>
      <c r="D8" s="210">
        <f>+'Dramakan hosqer'!F14</f>
        <v>11798.4</v>
      </c>
      <c r="E8" s="210">
        <f>+D8-C8</f>
        <v>381.60000000000036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5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11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12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11644.999999999996</v>
      </c>
      <c r="D20" s="203">
        <f>+D21+D64+D77</f>
        <v>11973.5</v>
      </c>
      <c r="E20" s="203">
        <f>+E21+E64+E77</f>
        <v>323.69999999999959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11344.999999999996</v>
      </c>
      <c r="D21" s="213">
        <f>SUM(D22,D25:D31,D35:D58,D62:D63)</f>
        <v>11757.5</v>
      </c>
      <c r="E21" s="213">
        <f>SUM(E22,E25:E30,E34:E58,E62:E63)</f>
        <v>407.69999999999959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10378.4</v>
      </c>
      <c r="D22" s="210">
        <f>+'Dramakan hosqer'!F28</f>
        <v>10850.8</v>
      </c>
      <c r="E22" s="210">
        <f>+D22-C22</f>
        <v>472.39999999999964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t="17.25" hidden="1">
      <c r="A23" s="25">
        <f>+'Dramakan hosqer'!A29</f>
        <v>1.1000000000000001</v>
      </c>
      <c r="B23" s="276" t="str">
        <f>+'Dramakan hosqer'!B29</f>
        <v>վճարովի ծառայության գծով</v>
      </c>
      <c r="C23" s="455"/>
      <c r="D23" s="204">
        <f>+'Dramakan hosqer'!F29</f>
        <v>0</v>
      </c>
      <c r="E23" s="204">
        <f t="shared" ref="E23:E60" si="1">+D23-C23</f>
        <v>0</v>
      </c>
      <c r="F23" s="204"/>
    </row>
    <row r="24" spans="1:20" hidden="1">
      <c r="A24" s="25">
        <f>+'Dramakan hosqer'!A30</f>
        <v>1.2000000000000002</v>
      </c>
      <c r="B24" s="278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266.8</v>
      </c>
      <c r="D26" s="210">
        <f>+'Dramakan hosqer'!F32</f>
        <v>305.5</v>
      </c>
      <c r="E26" s="210">
        <f t="shared" si="1"/>
        <v>38.699999999999989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41.7</v>
      </c>
      <c r="D27" s="210">
        <f>+'Dramakan hosqer'!F33</f>
        <v>49.3</v>
      </c>
      <c r="E27" s="210">
        <f t="shared" si="1"/>
        <v>7.5999999999999943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7.8</v>
      </c>
      <c r="D28" s="210">
        <f>+'Dramakan hosqer'!F34</f>
        <v>9.1999999999999993</v>
      </c>
      <c r="E28" s="210">
        <f t="shared" si="1"/>
        <v>1.3999999999999995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8.6</v>
      </c>
      <c r="D29" s="210">
        <f>+'Dramakan hosqer'!F35</f>
        <v>8.6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9" t="str">
        <f>+'Dramakan hosqer'!B36</f>
        <v>Ախտաբանության գծով</v>
      </c>
      <c r="C30" s="210">
        <v>2.4</v>
      </c>
      <c r="D30" s="210">
        <f>+'Dramakan hosqer'!F36</f>
        <v>2.4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9" t="str">
        <f>+'Dramakan hosqer'!B37</f>
        <v>Կապի գծով, որից`</v>
      </c>
      <c r="C31" s="211">
        <f>+C32+C33+C34</f>
        <v>118.8</v>
      </c>
      <c r="D31" s="211">
        <f>+'Dramakan hosqer'!F37</f>
        <v>129.6</v>
      </c>
      <c r="E31" s="211">
        <f t="shared" si="1"/>
        <v>10.799999999999997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6" t="str">
        <f>+'Dramakan hosqer'!B38</f>
        <v>բաժանորդային վճար</v>
      </c>
      <c r="C32" s="204">
        <v>52.8</v>
      </c>
      <c r="D32" s="204">
        <f>+'Dramakan hosqer'!F38</f>
        <v>57.6</v>
      </c>
      <c r="E32" s="204">
        <f t="shared" si="1"/>
        <v>4.8000000000000043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hidden="1">
      <c r="A33" s="25">
        <f>+'Dramakan hosqer'!A39</f>
        <v>7.1999999999999993</v>
      </c>
      <c r="B33" s="276" t="str">
        <f>+'Dramakan hosqer'!B39</f>
        <v>րոպեավճար</v>
      </c>
      <c r="C33" s="204"/>
      <c r="D33" s="204">
        <f>+'Dramakan hosqer'!F39</f>
        <v>0</v>
      </c>
      <c r="E33" s="204">
        <f t="shared" si="1"/>
        <v>0</v>
      </c>
      <c r="F33" s="204"/>
      <c r="I33" s="116"/>
    </row>
    <row r="34" spans="1:20">
      <c r="A34" s="25">
        <v>7.2</v>
      </c>
      <c r="B34" s="276" t="str">
        <f>+'Dramakan hosqer'!B40</f>
        <v>ինտերնետ կապ</v>
      </c>
      <c r="C34" s="204">
        <v>66</v>
      </c>
      <c r="D34" s="204">
        <f>+'Dramakan hosqer'!F40</f>
        <v>72</v>
      </c>
      <c r="E34" s="204">
        <f t="shared" si="1"/>
        <v>6</v>
      </c>
      <c r="F34" s="204"/>
      <c r="I34" s="116"/>
    </row>
    <row r="35" spans="1:20" s="55" customFormat="1" ht="17.25">
      <c r="A35" s="57">
        <f>+'Dramakan hosqer'!A41</f>
        <v>8</v>
      </c>
      <c r="B35" s="219" t="str">
        <f>+'Dramakan hosqer'!B41</f>
        <v>Բանկային ծառայության գծով</v>
      </c>
      <c r="C35" s="210">
        <v>48</v>
      </c>
      <c r="D35" s="210">
        <f>+'Dramakan hosqer'!F41</f>
        <v>48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9" t="str">
        <f>+'Dramakan hosqer'!B42</f>
        <v>Տնտեսական ապրանքների գծով</v>
      </c>
      <c r="C36" s="210">
        <v>39.299999999999997</v>
      </c>
      <c r="D36" s="210">
        <f>+'Dramakan hosqer'!F42</f>
        <v>60</v>
      </c>
      <c r="E36" s="210">
        <f t="shared" si="1"/>
        <v>20.700000000000003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10</v>
      </c>
      <c r="B37" s="219" t="str">
        <f>+'Dramakan hosqer'!B43</f>
        <v>Գրասենյակային ապրանքների գծով</v>
      </c>
      <c r="C37" s="210">
        <v>61.9</v>
      </c>
      <c r="D37" s="210">
        <f>+'Dramakan hosqer'!F43</f>
        <v>60</v>
      </c>
      <c r="E37" s="210">
        <f t="shared" si="1"/>
        <v>-1.8999999999999986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11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13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14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15</v>
      </c>
      <c r="B42" s="219" t="str">
        <f>+'Dramakan hosqer'!B48</f>
        <v>Ընթացիկ վերանորոգման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11</v>
      </c>
      <c r="B43" s="219" t="str">
        <f>+'Dramakan hosqer'!B49</f>
        <v>Ջեռուցման համակարգի սպասարկման գծով</v>
      </c>
      <c r="C43" s="210">
        <v>36</v>
      </c>
      <c r="D43" s="210">
        <f>+'Dramakan hosqer'!F49</f>
        <v>48</v>
      </c>
      <c r="E43" s="210">
        <f t="shared" si="1"/>
        <v>12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12</v>
      </c>
      <c r="B44" s="219" t="str">
        <f>+'Dramakan hosqer'!B50</f>
        <v>Կաթսայատան սպասարկման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13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14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 hidden="1">
      <c r="A47" s="57">
        <f>+'Dramakan hosqer'!A53</f>
        <v>15</v>
      </c>
      <c r="B47" s="219" t="str">
        <f>+'Dramakan hosqer'!B53</f>
        <v>Համակարգիչների տեխնիկական սպասարկման գծով</v>
      </c>
      <c r="C47" s="210"/>
      <c r="D47" s="210">
        <f>+'Dramakan hosqer'!F53</f>
        <v>0</v>
      </c>
      <c r="E47" s="210">
        <f t="shared" si="1"/>
        <v>0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12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13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14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15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16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17</v>
      </c>
      <c r="B53" s="219" t="str">
        <f>+'Dramakan hosqer'!B59</f>
        <v>Միջոցառումների գծով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18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 hidden="1">
      <c r="A55" s="57">
        <f>+'Dramakan hosqer'!A61</f>
        <v>19</v>
      </c>
      <c r="B55" s="277">
        <f>+'Dramakan hosqer'!B61</f>
        <v>0</v>
      </c>
      <c r="C55" s="210"/>
      <c r="D55" s="210">
        <f>+'Dramakan hosqer'!F61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20</v>
      </c>
      <c r="B56" s="277">
        <f>+'Dramakan hosqer'!B62</f>
        <v>0</v>
      </c>
      <c r="C56" s="210"/>
      <c r="D56" s="210">
        <f>+'Dramakan hosqer'!F62</f>
        <v>0</v>
      </c>
      <c r="E56" s="210">
        <f t="shared" si="1"/>
        <v>0</v>
      </c>
      <c r="F56" s="210"/>
      <c r="G56" s="268" t="s">
        <v>194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21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22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22.1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22.200000000000003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22.300000000000004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07">
        <v>14</v>
      </c>
      <c r="B62" s="408" t="str">
        <f>+'Dramakan hosqer'!B68</f>
        <v>Կրեդիտորական պարտքի մարման գծով</v>
      </c>
      <c r="C62" s="409">
        <v>237.3</v>
      </c>
      <c r="D62" s="409">
        <f>+'Dramakan hosqer'!F68</f>
        <v>66.099999999999994</v>
      </c>
      <c r="E62" s="409">
        <f t="shared" ref="E62:E63" si="3">+D62-C62</f>
        <v>-171.20000000000002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07">
        <f>+'Dramakan hosqer'!A69</f>
        <v>15</v>
      </c>
      <c r="B63" s="408" t="str">
        <f>+'Dramakan hosqer'!B69</f>
        <v>Այլ արտահոսքերի գծով</v>
      </c>
      <c r="C63" s="409"/>
      <c r="D63" s="409">
        <f>+'Dramakan hosqer'!F69</f>
        <v>0</v>
      </c>
      <c r="E63" s="409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300</v>
      </c>
      <c r="D64" s="213">
        <f>+D65+D73</f>
        <v>0</v>
      </c>
      <c r="E64" s="213">
        <f t="shared" ref="E64" si="4">D64-C64</f>
        <v>-300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10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300</v>
      </c>
      <c r="D65" s="213">
        <f>SUM(D66:D72)</f>
        <v>0</v>
      </c>
      <c r="E65" s="213">
        <f>+D65-C65</f>
        <v>-300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>
        <v>300</v>
      </c>
      <c r="D66" s="211">
        <f>+'Dramakan hosqer'!F72</f>
        <v>0</v>
      </c>
      <c r="E66" s="211">
        <f t="shared" ref="E66:E76" si="5">+D66-C66</f>
        <v>-300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/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/>
      <c r="D68" s="211">
        <f>+'Dramakan hosqer'!F74</f>
        <v>0</v>
      </c>
      <c r="E68" s="211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237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12" customFormat="1" ht="34.5" hidden="1">
      <c r="A73" s="410">
        <f>+'Dramakan hosqer'!A79</f>
        <v>1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11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1.1000000000000001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1.1000000000000001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1.2000000000000002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>
      <c r="A77" s="138" t="s">
        <v>54</v>
      </c>
      <c r="B77" s="12" t="s">
        <v>125</v>
      </c>
      <c r="C77" s="213">
        <f>SUM(C78:C81)</f>
        <v>0</v>
      </c>
      <c r="D77" s="213">
        <f>SUM(D78:D81)</f>
        <v>216</v>
      </c>
      <c r="E77" s="213">
        <f t="shared" ref="E77:E82" si="6">D77-C77</f>
        <v>216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62">
        <v>1</v>
      </c>
      <c r="B79" s="280" t="str">
        <f>+'Dramakan hosqer'!B85</f>
        <v>գրասենյակային և տնտեսական գույք</v>
      </c>
      <c r="C79" s="210"/>
      <c r="D79" s="210">
        <f>+'Dramakan hosqer'!F85</f>
        <v>180</v>
      </c>
      <c r="E79" s="210">
        <f t="shared" ref="E79:E81" si="7">D79-C79</f>
        <v>180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>
      <c r="A80" s="62">
        <v>2</v>
      </c>
      <c r="B80" s="280" t="str">
        <f>+'Dramakan hosqer'!B86</f>
        <v xml:space="preserve">գազի անվտանգության սարքի ձեռքբերում </v>
      </c>
      <c r="C80" s="210"/>
      <c r="D80" s="210">
        <f>+'Dramakan hosqer'!F86</f>
        <v>36</v>
      </c>
      <c r="E80" s="210">
        <f t="shared" si="7"/>
        <v>36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190.00000000000364</v>
      </c>
      <c r="D82" s="213">
        <f>D6+D7-D20</f>
        <v>14.900000000003274</v>
      </c>
      <c r="E82" s="213">
        <f t="shared" si="6"/>
        <v>-175.10000000000036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475" t="str">
        <f>+'Ekamut-caxs'!D71</f>
        <v>Լ․ Մարգարյան</v>
      </c>
      <c r="E84" s="472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474" t="s">
        <v>90</v>
      </c>
      <c r="E85" s="474"/>
      <c r="F85" s="241"/>
    </row>
    <row r="86" spans="1:20" s="17" customFormat="1" ht="17.25">
      <c r="A86" s="18"/>
      <c r="B86" s="286" t="s">
        <v>6</v>
      </c>
      <c r="C86" s="18"/>
      <c r="D86" s="472" t="str">
        <f>+'Ekamut-caxs'!D73</f>
        <v>Կ․ Արամյան</v>
      </c>
      <c r="E86" s="472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474" t="s">
        <v>90</v>
      </c>
      <c r="E87" s="474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D44" sqref="D44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476" t="s">
        <v>65</v>
      </c>
      <c r="B1" s="476"/>
      <c r="C1" s="476"/>
      <c r="D1" s="476"/>
      <c r="E1" s="47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477" t="str">
        <f>+'Ekamut-caxs'!A7:D7</f>
        <v>«Երևանի հ. 16 գրադարան» ՀՈԱԿ-ի</v>
      </c>
      <c r="B2" s="478"/>
      <c r="C2" s="478"/>
      <c r="D2" s="478"/>
      <c r="E2" s="47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479" t="s">
        <v>128</v>
      </c>
      <c r="B3" s="479"/>
      <c r="C3" s="479"/>
      <c r="D3" s="479"/>
      <c r="E3" s="47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480" t="s">
        <v>212</v>
      </c>
      <c r="B4" s="480"/>
      <c r="C4" s="480"/>
      <c r="D4" s="480"/>
      <c r="E4" s="48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481" t="s">
        <v>133</v>
      </c>
      <c r="B7" s="482"/>
      <c r="C7" s="482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10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178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10</v>
      </c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/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481" t="s">
        <v>158</v>
      </c>
      <c r="B35" s="482"/>
      <c r="C35" s="482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38.5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5.2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1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178</v>
      </c>
      <c r="C40" s="166" t="s">
        <v>144</v>
      </c>
      <c r="D40" s="29">
        <v>4.8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207</v>
      </c>
      <c r="D42" s="29">
        <v>6</v>
      </c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10.6</v>
      </c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66.099999999999994</v>
      </c>
      <c r="E58" s="183"/>
      <c r="F58" s="259">
        <f>+D58-D54</f>
        <v>66.099999999999994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246</v>
      </c>
      <c r="C61" s="182">
        <f>+'Dramakan hosqer'!F12</f>
        <v>190.00000000000364</v>
      </c>
      <c r="D61" s="484" t="s">
        <v>161</v>
      </c>
      <c r="E61" s="485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486" t="str">
        <f>+'Ekamut-caxs'!D71</f>
        <v>Լ․ Մարգարյան</v>
      </c>
      <c r="E63" s="48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483" t="s">
        <v>90</v>
      </c>
      <c r="E64" s="48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486" t="str">
        <f>+'Ekamut-caxs'!D73</f>
        <v>Կ․ Արամյան</v>
      </c>
      <c r="E65" s="48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483" t="s">
        <v>90</v>
      </c>
      <c r="E66" s="48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D44" sqref="D4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489" t="s">
        <v>65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6" s="20" customFormat="1" ht="20.25">
      <c r="A2" s="458" t="str">
        <f>+'Ekamut-caxs'!A7:D7</f>
        <v>«Երևանի հ. 16 գրադարան» ՀՈԱԿ-ի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19"/>
      <c r="P2" s="19"/>
    </row>
    <row r="3" spans="1:16" ht="17.25">
      <c r="A3" s="479" t="s">
        <v>249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</row>
    <row r="4" spans="1:16" ht="21" customHeight="1" thickBot="1">
      <c r="N4" s="125" t="s">
        <v>0</v>
      </c>
    </row>
    <row r="5" spans="1:16" ht="21" customHeight="1">
      <c r="A5" s="490" t="s">
        <v>203</v>
      </c>
      <c r="B5" s="490" t="s">
        <v>66</v>
      </c>
      <c r="C5" s="491" t="s">
        <v>190</v>
      </c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2" t="s">
        <v>127</v>
      </c>
    </row>
    <row r="6" spans="1:16" ht="172.5" customHeight="1">
      <c r="A6" s="490"/>
      <c r="B6" s="490"/>
      <c r="C6" s="236" t="s">
        <v>180</v>
      </c>
      <c r="D6" s="236" t="s">
        <v>191</v>
      </c>
      <c r="E6" s="236" t="s">
        <v>192</v>
      </c>
      <c r="F6" s="236" t="s">
        <v>126</v>
      </c>
      <c r="G6" s="236" t="s">
        <v>171</v>
      </c>
      <c r="H6" s="236" t="s">
        <v>170</v>
      </c>
      <c r="I6" s="236" t="s">
        <v>181</v>
      </c>
      <c r="J6" s="236" t="s">
        <v>222</v>
      </c>
      <c r="K6" s="236" t="s">
        <v>223</v>
      </c>
      <c r="L6" s="236" t="s">
        <v>220</v>
      </c>
      <c r="M6" s="236" t="s">
        <v>211</v>
      </c>
      <c r="N6" s="493"/>
    </row>
    <row r="7" spans="1:16" ht="31.5" customHeight="1">
      <c r="A7" s="236">
        <v>1</v>
      </c>
      <c r="B7" s="253" t="s">
        <v>174</v>
      </c>
      <c r="C7" s="441">
        <v>10850.8</v>
      </c>
      <c r="D7" s="441"/>
      <c r="E7" s="441" t="str">
        <f>IF(D7&gt;1,326.6," ")</f>
        <v xml:space="preserve"> </v>
      </c>
      <c r="F7" s="441"/>
      <c r="G7" s="441"/>
      <c r="H7" s="441"/>
      <c r="I7" s="441"/>
      <c r="J7" s="442"/>
      <c r="K7" s="441"/>
      <c r="L7" s="441"/>
      <c r="M7" s="441"/>
      <c r="N7" s="251">
        <f>ROUND(SUM(C7:M7),1)</f>
        <v>10850.8</v>
      </c>
    </row>
    <row r="8" spans="1:16" ht="43.5" customHeight="1">
      <c r="A8" s="236">
        <v>2</v>
      </c>
      <c r="B8" s="299" t="s">
        <v>87</v>
      </c>
      <c r="C8" s="441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10850.8</v>
      </c>
    </row>
    <row r="10" spans="1:16" s="443" customFormat="1" ht="15" customHeight="1">
      <c r="B10" s="103"/>
      <c r="C10" s="444"/>
      <c r="D10" s="444"/>
      <c r="E10" s="444"/>
      <c r="F10" s="444"/>
      <c r="G10" s="445"/>
      <c r="H10" s="445"/>
      <c r="I10" s="446"/>
      <c r="J10" s="446"/>
      <c r="K10" s="446"/>
      <c r="L10" s="445"/>
      <c r="M10" s="444"/>
      <c r="N10" s="447"/>
    </row>
    <row r="11" spans="1:16" s="443" customFormat="1" ht="63.75" customHeight="1">
      <c r="B11" s="497" t="s">
        <v>247</v>
      </c>
      <c r="C11" s="497"/>
      <c r="D11" s="449"/>
      <c r="E11" s="448"/>
      <c r="F11" s="448"/>
      <c r="G11" s="448"/>
      <c r="H11" s="448"/>
      <c r="I11" s="448"/>
      <c r="J11" s="448"/>
      <c r="K11" s="448"/>
      <c r="L11" s="445"/>
      <c r="M11" s="444"/>
      <c r="N11" s="447"/>
    </row>
    <row r="12" spans="1:16" s="443" customFormat="1" ht="42.75" customHeight="1">
      <c r="B12" s="457"/>
      <c r="C12" s="448">
        <f>903.428*12</f>
        <v>10841.136</v>
      </c>
      <c r="D12" s="448"/>
      <c r="E12" s="448"/>
      <c r="F12" s="448"/>
      <c r="G12" s="448"/>
      <c r="H12" s="448"/>
      <c r="I12" s="448"/>
      <c r="J12" s="448"/>
      <c r="K12" s="448"/>
      <c r="L12" s="445"/>
      <c r="M12" s="444"/>
      <c r="N12" s="447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494"/>
      <c r="M13" s="494"/>
      <c r="N13" s="223"/>
    </row>
    <row r="14" spans="1:16" s="144" customFormat="1" ht="69" customHeight="1">
      <c r="B14" s="495" t="s">
        <v>173</v>
      </c>
      <c r="C14" s="496"/>
      <c r="E14" s="495" t="s">
        <v>172</v>
      </c>
      <c r="F14" s="496"/>
      <c r="G14" s="248"/>
      <c r="H14" s="498"/>
      <c r="I14" s="498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193</v>
      </c>
      <c r="E15" s="195" t="s">
        <v>163</v>
      </c>
      <c r="F15" s="267" t="s">
        <v>195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36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488" t="str">
        <f>+'Ekamut-caxs'!D71</f>
        <v>Լ․ Մարգարյան</v>
      </c>
      <c r="H19" s="488"/>
      <c r="I19" s="488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487" t="s">
        <v>90</v>
      </c>
      <c r="H20" s="487"/>
      <c r="I20" s="487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488" t="str">
        <f>+'Ekamut-caxs'!D73</f>
        <v>Կ․ Արամյան</v>
      </c>
      <c r="H21" s="488"/>
      <c r="I21" s="488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487" t="s">
        <v>90</v>
      </c>
      <c r="H22" s="487"/>
      <c r="I22" s="487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SheetLayoutView="100" workbookViewId="0">
      <selection activeCell="D44" sqref="D44"/>
    </sheetView>
  </sheetViews>
  <sheetFormatPr defaultColWidth="9.140625" defaultRowHeight="16.5"/>
  <cols>
    <col min="1" max="1" width="4.140625" style="338" customWidth="1"/>
    <col min="2" max="2" width="15.5703125" style="338" customWidth="1"/>
    <col min="3" max="3" width="10.85546875" style="338" customWidth="1"/>
    <col min="4" max="5" width="13.42578125" style="338" customWidth="1"/>
    <col min="6" max="6" width="16.28515625" style="338" customWidth="1"/>
    <col min="7" max="7" width="11.42578125" style="338" customWidth="1"/>
    <col min="8" max="8" width="13.28515625" style="338" customWidth="1"/>
    <col min="9" max="10" width="14.85546875" style="338" customWidth="1"/>
    <col min="11" max="11" width="10.85546875" style="338" customWidth="1"/>
    <col min="12" max="12" width="12.85546875" style="338" customWidth="1"/>
    <col min="13" max="13" width="14.85546875" style="338" customWidth="1"/>
    <col min="14" max="14" width="10.5703125" style="338" customWidth="1"/>
    <col min="15" max="15" width="11.7109375" style="338" customWidth="1"/>
    <col min="16" max="16384" width="9.140625" style="338"/>
  </cols>
  <sheetData>
    <row r="1" spans="1:15" s="337" customFormat="1" ht="18.75" customHeight="1">
      <c r="A1" s="499" t="s">
        <v>65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</row>
    <row r="2" spans="1:15" s="337" customFormat="1" ht="21.75" customHeight="1">
      <c r="A2" s="500" t="str">
        <f>+'Ekamut-caxs'!A7:E7</f>
        <v>«Երևանի հ. 16 գրադարան» ՀՈԱԿ-ի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</row>
    <row r="3" spans="1:15" s="337" customFormat="1" ht="21" customHeight="1">
      <c r="A3" s="500" t="s">
        <v>91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</row>
    <row r="4" spans="1:15" ht="21" customHeight="1"/>
    <row r="5" spans="1:15" s="339" customFormat="1" ht="24.75" customHeight="1">
      <c r="A5" s="501" t="s">
        <v>111</v>
      </c>
      <c r="B5" s="501" t="s">
        <v>92</v>
      </c>
      <c r="C5" s="502" t="s">
        <v>93</v>
      </c>
      <c r="D5" s="502"/>
      <c r="E5" s="502"/>
      <c r="F5" s="502"/>
      <c r="G5" s="502" t="s">
        <v>94</v>
      </c>
      <c r="H5" s="502"/>
      <c r="I5" s="502"/>
      <c r="J5" s="502"/>
      <c r="K5" s="502" t="s">
        <v>118</v>
      </c>
      <c r="L5" s="502"/>
      <c r="M5" s="502"/>
      <c r="N5" s="502"/>
      <c r="O5" s="502"/>
    </row>
    <row r="6" spans="1:15" s="342" customFormat="1" ht="51" customHeight="1">
      <c r="A6" s="501"/>
      <c r="B6" s="501"/>
      <c r="C6" s="340" t="s">
        <v>227</v>
      </c>
      <c r="D6" s="340" t="s">
        <v>199</v>
      </c>
      <c r="E6" s="340" t="s">
        <v>239</v>
      </c>
      <c r="F6" s="340" t="s">
        <v>240</v>
      </c>
      <c r="G6" s="340" t="s">
        <v>210</v>
      </c>
      <c r="H6" s="340" t="s">
        <v>199</v>
      </c>
      <c r="I6" s="340" t="s">
        <v>241</v>
      </c>
      <c r="J6" s="340" t="s">
        <v>240</v>
      </c>
      <c r="K6" s="340" t="s">
        <v>227</v>
      </c>
      <c r="L6" s="340" t="s">
        <v>239</v>
      </c>
      <c r="M6" s="340" t="s">
        <v>242</v>
      </c>
      <c r="N6" s="341" t="s">
        <v>243</v>
      </c>
      <c r="O6" s="341" t="s">
        <v>244</v>
      </c>
    </row>
    <row r="7" spans="1:15" ht="19.5" customHeight="1">
      <c r="A7" s="414">
        <v>1</v>
      </c>
      <c r="B7" s="415" t="s">
        <v>95</v>
      </c>
      <c r="C7" s="416">
        <v>565</v>
      </c>
      <c r="D7" s="344">
        <v>81130</v>
      </c>
      <c r="E7" s="345">
        <v>565</v>
      </c>
      <c r="F7" s="417">
        <f t="shared" ref="F7:F16" si="0">+E7*143.7</f>
        <v>81190.5</v>
      </c>
      <c r="G7" s="416">
        <v>111</v>
      </c>
      <c r="H7" s="344">
        <v>5750</v>
      </c>
      <c r="I7" s="345">
        <v>145.5</v>
      </c>
      <c r="J7" s="417">
        <f>+I7*53.48</f>
        <v>7781.3399999999992</v>
      </c>
      <c r="K7" s="351">
        <v>3</v>
      </c>
      <c r="L7" s="345">
        <v>5</v>
      </c>
      <c r="M7" s="348">
        <f>+L7*200.47</f>
        <v>1002.35</v>
      </c>
      <c r="N7" s="347">
        <f>+L7*7.94904</f>
        <v>39.745199999999997</v>
      </c>
      <c r="O7" s="348">
        <f>+N7+M7</f>
        <v>1042.0952</v>
      </c>
    </row>
    <row r="8" spans="1:15" ht="19.5" customHeight="1">
      <c r="A8" s="414">
        <v>2</v>
      </c>
      <c r="B8" s="415" t="s">
        <v>229</v>
      </c>
      <c r="C8" s="416">
        <v>606</v>
      </c>
      <c r="D8" s="344">
        <v>87100</v>
      </c>
      <c r="E8" s="345">
        <f>+C8</f>
        <v>606</v>
      </c>
      <c r="F8" s="417">
        <f t="shared" si="0"/>
        <v>87082.2</v>
      </c>
      <c r="G8" s="416">
        <v>130</v>
      </c>
      <c r="H8" s="344">
        <v>6910</v>
      </c>
      <c r="I8" s="345">
        <f t="shared" ref="I8:I18" si="1">+G8</f>
        <v>130</v>
      </c>
      <c r="J8" s="417">
        <f t="shared" ref="J8:J18" si="2">+I8*53.48</f>
        <v>6952.4</v>
      </c>
      <c r="K8" s="351">
        <v>3</v>
      </c>
      <c r="L8" s="345">
        <f>+K8</f>
        <v>3</v>
      </c>
      <c r="M8" s="348">
        <f t="shared" ref="M8:M18" si="3">+L8*200.47</f>
        <v>601.41</v>
      </c>
      <c r="N8" s="347">
        <f t="shared" ref="N8:N18" si="4">+L8*7.94904</f>
        <v>23.84712</v>
      </c>
      <c r="O8" s="348">
        <f t="shared" ref="O8:O18" si="5">+N8+M8</f>
        <v>625.25711999999999</v>
      </c>
    </row>
    <row r="9" spans="1:15" ht="19.5" customHeight="1">
      <c r="A9" s="414">
        <v>3</v>
      </c>
      <c r="B9" s="415" t="s">
        <v>96</v>
      </c>
      <c r="C9" s="416">
        <v>339</v>
      </c>
      <c r="D9" s="344">
        <v>48660</v>
      </c>
      <c r="E9" s="345">
        <f t="shared" ref="E9:E18" si="6">+C9</f>
        <v>339</v>
      </c>
      <c r="F9" s="417">
        <f t="shared" si="0"/>
        <v>48714.299999999996</v>
      </c>
      <c r="G9" s="416">
        <v>113</v>
      </c>
      <c r="H9" s="344">
        <v>6011</v>
      </c>
      <c r="I9" s="345">
        <f t="shared" si="1"/>
        <v>113</v>
      </c>
      <c r="J9" s="417">
        <f t="shared" si="2"/>
        <v>6043.24</v>
      </c>
      <c r="K9" s="351">
        <v>4</v>
      </c>
      <c r="L9" s="345">
        <f t="shared" ref="L9:L18" si="7">+K9</f>
        <v>4</v>
      </c>
      <c r="M9" s="348">
        <f t="shared" si="3"/>
        <v>801.88</v>
      </c>
      <c r="N9" s="347">
        <f t="shared" si="4"/>
        <v>31.79616</v>
      </c>
      <c r="O9" s="348">
        <f t="shared" si="5"/>
        <v>833.67615999999998</v>
      </c>
    </row>
    <row r="10" spans="1:15" ht="19.5" customHeight="1">
      <c r="A10" s="414">
        <v>4</v>
      </c>
      <c r="B10" s="415" t="s">
        <v>97</v>
      </c>
      <c r="C10" s="351"/>
      <c r="D10" s="349"/>
      <c r="E10" s="345">
        <f t="shared" si="6"/>
        <v>0</v>
      </c>
      <c r="F10" s="417">
        <f t="shared" si="0"/>
        <v>0</v>
      </c>
      <c r="G10" s="416">
        <v>58</v>
      </c>
      <c r="H10" s="349">
        <v>3105</v>
      </c>
      <c r="I10" s="345">
        <f t="shared" si="1"/>
        <v>58</v>
      </c>
      <c r="J10" s="417">
        <f t="shared" si="2"/>
        <v>3101.8399999999997</v>
      </c>
      <c r="K10" s="351">
        <v>3</v>
      </c>
      <c r="L10" s="345">
        <f t="shared" si="7"/>
        <v>3</v>
      </c>
      <c r="M10" s="348">
        <f t="shared" si="3"/>
        <v>601.41</v>
      </c>
      <c r="N10" s="347">
        <f t="shared" si="4"/>
        <v>23.84712</v>
      </c>
      <c r="O10" s="348">
        <f t="shared" si="5"/>
        <v>625.25711999999999</v>
      </c>
    </row>
    <row r="11" spans="1:15" ht="19.5" customHeight="1">
      <c r="A11" s="414">
        <v>5</v>
      </c>
      <c r="B11" s="415" t="s">
        <v>98</v>
      </c>
      <c r="C11" s="351"/>
      <c r="D11" s="349"/>
      <c r="E11" s="345">
        <f t="shared" si="6"/>
        <v>0</v>
      </c>
      <c r="F11" s="417">
        <f t="shared" si="0"/>
        <v>0</v>
      </c>
      <c r="G11" s="416">
        <v>40</v>
      </c>
      <c r="H11" s="349">
        <v>2125</v>
      </c>
      <c r="I11" s="345">
        <f t="shared" si="1"/>
        <v>40</v>
      </c>
      <c r="J11" s="417">
        <f t="shared" si="2"/>
        <v>2139.1999999999998</v>
      </c>
      <c r="K11" s="351">
        <v>4</v>
      </c>
      <c r="L11" s="345">
        <f t="shared" si="7"/>
        <v>4</v>
      </c>
      <c r="M11" s="348">
        <f t="shared" si="3"/>
        <v>801.88</v>
      </c>
      <c r="N11" s="347">
        <f t="shared" si="4"/>
        <v>31.79616</v>
      </c>
      <c r="O11" s="348">
        <f t="shared" si="5"/>
        <v>833.67615999999998</v>
      </c>
    </row>
    <row r="12" spans="1:15" ht="19.5" customHeight="1">
      <c r="A12" s="414">
        <v>6</v>
      </c>
      <c r="B12" s="415" t="s">
        <v>99</v>
      </c>
      <c r="C12" s="351"/>
      <c r="D12" s="349"/>
      <c r="E12" s="345">
        <f t="shared" si="6"/>
        <v>0</v>
      </c>
      <c r="F12" s="417">
        <f t="shared" si="0"/>
        <v>0</v>
      </c>
      <c r="G12" s="416">
        <v>66</v>
      </c>
      <c r="H12" s="349">
        <v>3500</v>
      </c>
      <c r="I12" s="345">
        <f t="shared" si="1"/>
        <v>66</v>
      </c>
      <c r="J12" s="417">
        <f t="shared" si="2"/>
        <v>3529.68</v>
      </c>
      <c r="K12" s="351">
        <v>3</v>
      </c>
      <c r="L12" s="345">
        <f t="shared" si="7"/>
        <v>3</v>
      </c>
      <c r="M12" s="348">
        <f t="shared" si="3"/>
        <v>601.41</v>
      </c>
      <c r="N12" s="347">
        <f t="shared" si="4"/>
        <v>23.84712</v>
      </c>
      <c r="O12" s="348">
        <f t="shared" si="5"/>
        <v>625.25711999999999</v>
      </c>
    </row>
    <row r="13" spans="1:15" ht="19.5" customHeight="1">
      <c r="A13" s="414">
        <v>7</v>
      </c>
      <c r="B13" s="415" t="s">
        <v>100</v>
      </c>
      <c r="C13" s="351"/>
      <c r="D13" s="349"/>
      <c r="E13" s="345">
        <f t="shared" si="6"/>
        <v>0</v>
      </c>
      <c r="F13" s="417">
        <f t="shared" si="0"/>
        <v>0</v>
      </c>
      <c r="G13" s="416">
        <v>43</v>
      </c>
      <c r="H13" s="349">
        <v>2270</v>
      </c>
      <c r="I13" s="345">
        <f t="shared" si="1"/>
        <v>43</v>
      </c>
      <c r="J13" s="417">
        <f t="shared" si="2"/>
        <v>2299.64</v>
      </c>
      <c r="K13" s="351">
        <v>4</v>
      </c>
      <c r="L13" s="345">
        <f t="shared" si="7"/>
        <v>4</v>
      </c>
      <c r="M13" s="348">
        <f t="shared" si="3"/>
        <v>801.88</v>
      </c>
      <c r="N13" s="347">
        <f t="shared" si="4"/>
        <v>31.79616</v>
      </c>
      <c r="O13" s="348">
        <f t="shared" si="5"/>
        <v>833.67615999999998</v>
      </c>
    </row>
    <row r="14" spans="1:15" ht="19.5" customHeight="1">
      <c r="A14" s="414">
        <v>8</v>
      </c>
      <c r="B14" s="418" t="s">
        <v>101</v>
      </c>
      <c r="C14" s="351"/>
      <c r="D14" s="349"/>
      <c r="E14" s="345">
        <f t="shared" si="6"/>
        <v>0</v>
      </c>
      <c r="F14" s="417">
        <f t="shared" si="0"/>
        <v>0</v>
      </c>
      <c r="G14" s="416">
        <v>37</v>
      </c>
      <c r="H14" s="349">
        <v>1950</v>
      </c>
      <c r="I14" s="345">
        <v>37</v>
      </c>
      <c r="J14" s="417">
        <f t="shared" si="2"/>
        <v>1978.76</v>
      </c>
      <c r="K14" s="351">
        <v>4</v>
      </c>
      <c r="L14" s="345">
        <f t="shared" si="7"/>
        <v>4</v>
      </c>
      <c r="M14" s="348">
        <f t="shared" si="3"/>
        <v>801.88</v>
      </c>
      <c r="N14" s="347">
        <f t="shared" si="4"/>
        <v>31.79616</v>
      </c>
      <c r="O14" s="348">
        <f t="shared" si="5"/>
        <v>833.67615999999998</v>
      </c>
    </row>
    <row r="15" spans="1:15" ht="19.5" customHeight="1">
      <c r="A15" s="414">
        <v>9</v>
      </c>
      <c r="B15" s="418" t="s">
        <v>102</v>
      </c>
      <c r="C15" s="351"/>
      <c r="D15" s="349"/>
      <c r="E15" s="345">
        <f t="shared" si="6"/>
        <v>0</v>
      </c>
      <c r="F15" s="417">
        <f t="shared" si="0"/>
        <v>0</v>
      </c>
      <c r="G15" s="416">
        <v>37</v>
      </c>
      <c r="H15" s="349">
        <v>1950</v>
      </c>
      <c r="I15" s="345">
        <f t="shared" si="1"/>
        <v>37</v>
      </c>
      <c r="J15" s="417">
        <f t="shared" si="2"/>
        <v>1978.76</v>
      </c>
      <c r="K15" s="351">
        <v>3</v>
      </c>
      <c r="L15" s="345">
        <f t="shared" si="7"/>
        <v>3</v>
      </c>
      <c r="M15" s="348">
        <f t="shared" si="3"/>
        <v>601.41</v>
      </c>
      <c r="N15" s="347">
        <f t="shared" si="4"/>
        <v>23.84712</v>
      </c>
      <c r="O15" s="348">
        <f t="shared" si="5"/>
        <v>625.25711999999999</v>
      </c>
    </row>
    <row r="16" spans="1:15" ht="19.5" customHeight="1">
      <c r="A16" s="414">
        <v>10</v>
      </c>
      <c r="B16" s="418" t="s">
        <v>103</v>
      </c>
      <c r="C16" s="351"/>
      <c r="D16" s="349"/>
      <c r="E16" s="345">
        <f t="shared" si="6"/>
        <v>0</v>
      </c>
      <c r="F16" s="417">
        <f t="shared" si="0"/>
        <v>0</v>
      </c>
      <c r="G16" s="351">
        <v>58</v>
      </c>
      <c r="H16" s="349">
        <v>3061</v>
      </c>
      <c r="I16" s="345">
        <f t="shared" si="1"/>
        <v>58</v>
      </c>
      <c r="J16" s="417">
        <f t="shared" si="2"/>
        <v>3101.8399999999997</v>
      </c>
      <c r="K16" s="351">
        <v>3</v>
      </c>
      <c r="L16" s="345">
        <f t="shared" si="7"/>
        <v>3</v>
      </c>
      <c r="M16" s="348">
        <f t="shared" si="3"/>
        <v>601.41</v>
      </c>
      <c r="N16" s="347">
        <f t="shared" si="4"/>
        <v>23.84712</v>
      </c>
      <c r="O16" s="348">
        <f t="shared" si="5"/>
        <v>625.25711999999999</v>
      </c>
    </row>
    <row r="17" spans="1:15" ht="19.5" customHeight="1">
      <c r="A17" s="414">
        <v>11</v>
      </c>
      <c r="B17" s="418" t="s">
        <v>104</v>
      </c>
      <c r="C17" s="419">
        <v>135</v>
      </c>
      <c r="D17" s="350">
        <v>19400</v>
      </c>
      <c r="E17" s="345">
        <v>135</v>
      </c>
      <c r="F17" s="417">
        <f>+E17*143.7</f>
        <v>19399.5</v>
      </c>
      <c r="G17" s="419">
        <v>96</v>
      </c>
      <c r="H17" s="350">
        <v>5111</v>
      </c>
      <c r="I17" s="345">
        <f t="shared" si="1"/>
        <v>96</v>
      </c>
      <c r="J17" s="417">
        <f t="shared" si="2"/>
        <v>5134.08</v>
      </c>
      <c r="K17" s="345">
        <v>5</v>
      </c>
      <c r="L17" s="345">
        <f t="shared" si="7"/>
        <v>5</v>
      </c>
      <c r="M17" s="348">
        <f t="shared" si="3"/>
        <v>1002.35</v>
      </c>
      <c r="N17" s="347">
        <f t="shared" si="4"/>
        <v>39.745199999999997</v>
      </c>
      <c r="O17" s="348">
        <f t="shared" si="5"/>
        <v>1042.0952</v>
      </c>
    </row>
    <row r="18" spans="1:15" ht="19.5" customHeight="1">
      <c r="A18" s="414">
        <v>12</v>
      </c>
      <c r="B18" s="418" t="s">
        <v>105</v>
      </c>
      <c r="C18" s="419">
        <v>481</v>
      </c>
      <c r="D18" s="350">
        <v>69105</v>
      </c>
      <c r="E18" s="345">
        <f t="shared" si="6"/>
        <v>481</v>
      </c>
      <c r="F18" s="417">
        <f>+E18*143.7</f>
        <v>69119.7</v>
      </c>
      <c r="G18" s="419">
        <v>98</v>
      </c>
      <c r="H18" s="350">
        <v>5228</v>
      </c>
      <c r="I18" s="345">
        <f t="shared" si="1"/>
        <v>98</v>
      </c>
      <c r="J18" s="417">
        <f t="shared" si="2"/>
        <v>5241.04</v>
      </c>
      <c r="K18" s="345">
        <v>5</v>
      </c>
      <c r="L18" s="345">
        <f t="shared" si="7"/>
        <v>5</v>
      </c>
      <c r="M18" s="348">
        <f t="shared" si="3"/>
        <v>1002.35</v>
      </c>
      <c r="N18" s="347">
        <f t="shared" si="4"/>
        <v>39.745199999999997</v>
      </c>
      <c r="O18" s="348">
        <f t="shared" si="5"/>
        <v>1042.0952</v>
      </c>
    </row>
    <row r="19" spans="1:15" ht="32.25" customHeight="1">
      <c r="A19" s="420"/>
      <c r="B19" s="413" t="s">
        <v>88</v>
      </c>
      <c r="C19" s="421">
        <f t="shared" ref="C19:K19" si="8">SUM(C7:C18)</f>
        <v>2126</v>
      </c>
      <c r="D19" s="378">
        <f t="shared" si="8"/>
        <v>305395</v>
      </c>
      <c r="E19" s="421">
        <f t="shared" si="8"/>
        <v>2126</v>
      </c>
      <c r="F19" s="378">
        <f>SUM(F7:F18)</f>
        <v>305506.2</v>
      </c>
      <c r="G19" s="421">
        <f>SUM(G7:G18)</f>
        <v>887</v>
      </c>
      <c r="H19" s="378">
        <f>SUM(H7:H18)</f>
        <v>46971</v>
      </c>
      <c r="I19" s="421">
        <f>SUM(I7:I18)</f>
        <v>921.5</v>
      </c>
      <c r="J19" s="378">
        <f>SUM(J7:J18)</f>
        <v>49281.82</v>
      </c>
      <c r="K19" s="421">
        <f t="shared" si="8"/>
        <v>44</v>
      </c>
      <c r="L19" s="421">
        <f>SUM(L7:L18)</f>
        <v>46</v>
      </c>
      <c r="M19" s="378">
        <f>SUM(M7:M18)</f>
        <v>9221.6200000000008</v>
      </c>
      <c r="N19" s="422">
        <f>SUM(N7:N18)</f>
        <v>365.65584000000007</v>
      </c>
      <c r="O19" s="378">
        <f>SUM(O7:O18)</f>
        <v>9587.2758400000002</v>
      </c>
    </row>
    <row r="20" spans="1:15" ht="21.75" customHeight="1">
      <c r="B20" s="355"/>
      <c r="C20" s="356"/>
      <c r="D20" s="357"/>
      <c r="E20" s="356"/>
      <c r="F20" s="357">
        <f>ROUND(F19/1000,1)</f>
        <v>305.5</v>
      </c>
      <c r="G20" s="356"/>
      <c r="H20" s="357"/>
      <c r="I20" s="356"/>
      <c r="J20" s="357">
        <f>ROUND(J19/1000,1)</f>
        <v>49.3</v>
      </c>
      <c r="K20" s="356"/>
      <c r="L20" s="356"/>
      <c r="M20" s="357">
        <f>ROUND(M19/1000,1)</f>
        <v>9.1999999999999993</v>
      </c>
      <c r="N20" s="357">
        <f t="shared" ref="N20:O20" si="9">ROUND(N19/1000,1)</f>
        <v>0.4</v>
      </c>
      <c r="O20" s="357">
        <f t="shared" si="9"/>
        <v>9.6</v>
      </c>
    </row>
    <row r="21" spans="1:15" ht="33.75" customHeight="1" thickBot="1">
      <c r="B21" s="504" t="s">
        <v>230</v>
      </c>
      <c r="C21" s="504"/>
      <c r="D21" s="504"/>
      <c r="E21" s="358"/>
      <c r="F21" s="359"/>
      <c r="H21" s="358"/>
      <c r="M21" s="357"/>
    </row>
    <row r="22" spans="1:15" s="337" customFormat="1" ht="34.5" customHeight="1">
      <c r="A22" s="360"/>
      <c r="B22" s="361" t="s">
        <v>122</v>
      </c>
      <c r="C22" s="362" t="s">
        <v>123</v>
      </c>
      <c r="D22" s="362" t="s">
        <v>228</v>
      </c>
      <c r="E22" s="362" t="s">
        <v>228</v>
      </c>
      <c r="F22" s="363" t="s">
        <v>228</v>
      </c>
      <c r="G22" s="362" t="s">
        <v>123</v>
      </c>
      <c r="H22" s="362" t="s">
        <v>228</v>
      </c>
      <c r="I22" s="362" t="s">
        <v>228</v>
      </c>
      <c r="J22" s="364" t="s">
        <v>228</v>
      </c>
      <c r="K22" s="362" t="s">
        <v>123</v>
      </c>
      <c r="L22" s="362" t="s">
        <v>228</v>
      </c>
      <c r="M22" s="365" t="s">
        <v>228</v>
      </c>
      <c r="N22" s="360" t="s">
        <v>228</v>
      </c>
      <c r="O22" s="364" t="s">
        <v>228</v>
      </c>
    </row>
    <row r="23" spans="1:15" ht="23.25" customHeight="1">
      <c r="A23" s="366">
        <v>1</v>
      </c>
      <c r="B23" s="367"/>
      <c r="C23" s="350"/>
      <c r="D23" s="350" t="s">
        <v>228</v>
      </c>
      <c r="E23" s="350" t="s">
        <v>228</v>
      </c>
      <c r="F23" s="346"/>
      <c r="G23" s="368"/>
      <c r="H23" s="350" t="s">
        <v>228</v>
      </c>
      <c r="I23" s="350" t="s">
        <v>228</v>
      </c>
      <c r="J23" s="369"/>
      <c r="K23" s="368"/>
      <c r="L23" s="350" t="s">
        <v>228</v>
      </c>
      <c r="M23" s="370"/>
      <c r="N23" s="423" t="s">
        <v>228</v>
      </c>
      <c r="O23" s="424" t="s">
        <v>228</v>
      </c>
    </row>
    <row r="24" spans="1:15" ht="23.25" customHeight="1">
      <c r="A24" s="366">
        <v>2</v>
      </c>
      <c r="B24" s="367"/>
      <c r="C24" s="350"/>
      <c r="D24" s="350" t="s">
        <v>228</v>
      </c>
      <c r="E24" s="350" t="s">
        <v>228</v>
      </c>
      <c r="F24" s="346"/>
      <c r="G24" s="368"/>
      <c r="H24" s="350" t="s">
        <v>228</v>
      </c>
      <c r="I24" s="350" t="s">
        <v>228</v>
      </c>
      <c r="J24" s="369"/>
      <c r="K24" s="368"/>
      <c r="L24" s="350" t="s">
        <v>228</v>
      </c>
      <c r="M24" s="370"/>
      <c r="N24" s="423" t="s">
        <v>228</v>
      </c>
      <c r="O24" s="424" t="s">
        <v>228</v>
      </c>
    </row>
    <row r="25" spans="1:15" s="342" customFormat="1" ht="23.25" customHeight="1">
      <c r="A25" s="343">
        <v>3</v>
      </c>
      <c r="B25" s="371"/>
      <c r="C25" s="372"/>
      <c r="D25" s="372" t="s">
        <v>228</v>
      </c>
      <c r="E25" s="372" t="s">
        <v>228</v>
      </c>
      <c r="F25" s="373"/>
      <c r="G25" s="374"/>
      <c r="H25" s="372" t="s">
        <v>228</v>
      </c>
      <c r="I25" s="372" t="s">
        <v>228</v>
      </c>
      <c r="J25" s="373"/>
      <c r="K25" s="374"/>
      <c r="L25" s="372" t="s">
        <v>228</v>
      </c>
      <c r="M25" s="375"/>
      <c r="N25" s="425" t="s">
        <v>228</v>
      </c>
      <c r="O25" s="426" t="s">
        <v>228</v>
      </c>
    </row>
    <row r="26" spans="1:15" s="337" customFormat="1" ht="24" customHeight="1">
      <c r="A26" s="376"/>
      <c r="B26" s="377" t="s">
        <v>67</v>
      </c>
      <c r="C26" s="378" t="s">
        <v>228</v>
      </c>
      <c r="D26" s="378" t="s">
        <v>228</v>
      </c>
      <c r="E26" s="378" t="s">
        <v>228</v>
      </c>
      <c r="F26" s="379">
        <f>SUM(F23:F25)</f>
        <v>0</v>
      </c>
      <c r="G26" s="380" t="s">
        <v>228</v>
      </c>
      <c r="H26" s="378" t="s">
        <v>228</v>
      </c>
      <c r="I26" s="378" t="s">
        <v>228</v>
      </c>
      <c r="J26" s="379">
        <f>SUM(J23:J25)</f>
        <v>0</v>
      </c>
      <c r="K26" s="380" t="s">
        <v>228</v>
      </c>
      <c r="L26" s="378" t="s">
        <v>228</v>
      </c>
      <c r="M26" s="381">
        <f>SUM(M23:M25)</f>
        <v>0</v>
      </c>
      <c r="N26" s="376" t="s">
        <v>228</v>
      </c>
      <c r="O26" s="382" t="s">
        <v>228</v>
      </c>
    </row>
    <row r="27" spans="1:15" s="337" customFormat="1" ht="27" customHeight="1" thickBot="1">
      <c r="A27" s="383"/>
      <c r="B27" s="384" t="s">
        <v>200</v>
      </c>
      <c r="C27" s="352"/>
      <c r="D27" s="352" t="s">
        <v>228</v>
      </c>
      <c r="E27" s="352" t="s">
        <v>228</v>
      </c>
      <c r="F27" s="353">
        <f>+F20-F26</f>
        <v>305.5</v>
      </c>
      <c r="G27" s="385" t="s">
        <v>228</v>
      </c>
      <c r="H27" s="352" t="s">
        <v>228</v>
      </c>
      <c r="I27" s="352" t="s">
        <v>228</v>
      </c>
      <c r="J27" s="353">
        <f>J20-J26</f>
        <v>49.3</v>
      </c>
      <c r="K27" s="385" t="s">
        <v>228</v>
      </c>
      <c r="L27" s="352" t="s">
        <v>228</v>
      </c>
      <c r="M27" s="354">
        <f>M20-M26</f>
        <v>9.1999999999999993</v>
      </c>
      <c r="N27" s="383" t="s">
        <v>228</v>
      </c>
      <c r="O27" s="353">
        <f>+O20-M26</f>
        <v>9.6</v>
      </c>
    </row>
    <row r="28" spans="1:15" s="337" customFormat="1" ht="25.5" customHeight="1" thickBot="1">
      <c r="B28" s="386"/>
      <c r="F28" s="357"/>
      <c r="J28" s="387" t="s">
        <v>124</v>
      </c>
      <c r="K28" s="388"/>
      <c r="L28" s="388"/>
      <c r="M28" s="389">
        <f>+F26+J26+M26</f>
        <v>0</v>
      </c>
    </row>
    <row r="29" spans="1:15" s="337" customFormat="1" ht="20.25" customHeight="1">
      <c r="B29" s="386"/>
      <c r="F29" s="357"/>
      <c r="M29" s="357"/>
    </row>
    <row r="30" spans="1:15" s="355" customFormat="1" ht="25.5" customHeight="1">
      <c r="B30" s="390"/>
      <c r="C30" s="500" t="s">
        <v>2</v>
      </c>
      <c r="D30" s="500"/>
      <c r="E30" s="390"/>
      <c r="F30" s="390"/>
      <c r="G30" s="505"/>
      <c r="H30" s="505"/>
      <c r="I30" s="391"/>
      <c r="J30" s="506"/>
      <c r="K30" s="506"/>
      <c r="M30" s="359"/>
    </row>
    <row r="31" spans="1:15" s="337" customFormat="1">
      <c r="C31" s="392"/>
      <c r="D31" s="392"/>
      <c r="E31" s="393"/>
      <c r="F31" s="393"/>
      <c r="G31" s="507" t="s">
        <v>89</v>
      </c>
      <c r="H31" s="507"/>
      <c r="I31" s="394"/>
      <c r="J31" s="507" t="s">
        <v>106</v>
      </c>
      <c r="K31" s="507"/>
    </row>
    <row r="32" spans="1:15" s="355" customFormat="1" ht="23.25" customHeight="1">
      <c r="B32" s="390"/>
      <c r="C32" s="395" t="s">
        <v>6</v>
      </c>
      <c r="D32" s="395"/>
      <c r="E32" s="390"/>
      <c r="F32" s="390"/>
      <c r="G32" s="506"/>
      <c r="H32" s="506"/>
      <c r="I32" s="396"/>
      <c r="J32" s="506"/>
      <c r="K32" s="506"/>
    </row>
    <row r="33" spans="3:13" s="337" customFormat="1">
      <c r="C33" s="358"/>
      <c r="D33" s="358"/>
      <c r="G33" s="507" t="s">
        <v>89</v>
      </c>
      <c r="H33" s="507"/>
      <c r="I33" s="394"/>
      <c r="J33" s="507" t="s">
        <v>106</v>
      </c>
      <c r="K33" s="507"/>
    </row>
    <row r="34" spans="3:13">
      <c r="F34" s="397" t="s">
        <v>1</v>
      </c>
    </row>
    <row r="35" spans="3:13" ht="16.5" customHeight="1">
      <c r="C35" s="398" t="s">
        <v>107</v>
      </c>
      <c r="D35" s="398"/>
      <c r="E35" s="398" t="s">
        <v>108</v>
      </c>
      <c r="F35" s="398" t="s">
        <v>231</v>
      </c>
      <c r="I35" s="399" t="s">
        <v>109</v>
      </c>
      <c r="J35" s="400" t="s">
        <v>188</v>
      </c>
      <c r="K35" s="400"/>
      <c r="L35" s="400" t="s">
        <v>189</v>
      </c>
      <c r="M35" s="400" t="s">
        <v>226</v>
      </c>
    </row>
    <row r="36" spans="3:13" ht="16.5" customHeight="1">
      <c r="C36" s="398" t="s">
        <v>110</v>
      </c>
      <c r="D36" s="398"/>
      <c r="E36" s="398" t="s">
        <v>108</v>
      </c>
      <c r="F36" s="398" t="s">
        <v>198</v>
      </c>
      <c r="I36" s="503" t="s">
        <v>201</v>
      </c>
      <c r="J36" s="503"/>
      <c r="K36" s="400"/>
      <c r="L36" s="503" t="s">
        <v>221</v>
      </c>
      <c r="M36" s="503"/>
    </row>
    <row r="37" spans="3:13">
      <c r="C37" s="398"/>
      <c r="D37" s="398"/>
      <c r="E37" s="503" t="s">
        <v>202</v>
      </c>
      <c r="F37" s="503"/>
      <c r="I37" s="503"/>
      <c r="J37" s="503"/>
      <c r="K37" s="400"/>
      <c r="L37" s="503"/>
      <c r="M37" s="503"/>
    </row>
    <row r="38" spans="3:13">
      <c r="C38" s="398"/>
      <c r="D38" s="398"/>
      <c r="E38" s="503"/>
      <c r="F38" s="50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https://mul2.yerevan.am/tasks/1419355/oneclick/16 gradaran.xlsx?token=4982e28c9d5e51d4928927f8dfc62752</cp:keywords>
  <cp:lastModifiedBy>Lusine Petrosyan</cp:lastModifiedBy>
  <cp:lastPrinted>2024-04-03T10:25:47Z</cp:lastPrinted>
  <dcterms:created xsi:type="dcterms:W3CDTF">1996-10-14T23:33:28Z</dcterms:created>
  <dcterms:modified xsi:type="dcterms:W3CDTF">2024-04-05T09:07:03Z</dcterms:modified>
</cp:coreProperties>
</file>